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civer\Desktop\WB Files 2016\"/>
    </mc:Choice>
  </mc:AlternateContent>
  <bookViews>
    <workbookView xWindow="0" yWindow="0" windowWidth="23040" windowHeight="9084" tabRatio="862"/>
  </bookViews>
  <sheets>
    <sheet name="Treemap" sheetId="8" r:id="rId1"/>
    <sheet name="Sunburst" sheetId="13" r:id="rId2"/>
    <sheet name="Histogram" sheetId="14" r:id="rId3"/>
    <sheet name="Pareto" sheetId="17" r:id="rId4"/>
    <sheet name="Box and Whisker" sheetId="18" r:id="rId5"/>
    <sheet name="Waterfall" sheetId="24" r:id="rId6"/>
    <sheet name="Funnel" sheetId="9" r:id="rId7"/>
    <sheet name="PivotTable Data" sheetId="11" r:id="rId8"/>
    <sheet name="PivotTable Report" sheetId="25" r:id="rId9"/>
    <sheet name="PivotChart" sheetId="26" r:id="rId10"/>
    <sheet name="CONCAT" sheetId="27" r:id="rId11"/>
    <sheet name="TEXTJOIN" sheetId="20" r:id="rId12"/>
    <sheet name="SWITCH" sheetId="23" r:id="rId13"/>
    <sheet name="IFS" sheetId="22" r:id="rId14"/>
    <sheet name="MAXIFS and MINIFS" sheetId="21" r:id="rId15"/>
    <sheet name="3D Maps" sheetId="28" r:id="rId16"/>
  </sheets>
  <externalReferences>
    <externalReference r:id="rId17"/>
  </externalReferences>
  <definedNames>
    <definedName name="_xlnm._FilterDatabase" localSheetId="15" hidden="1">'3D Maps'!$A$1:$C$559</definedName>
    <definedName name="_xlnm._FilterDatabase" localSheetId="7" hidden="1">'PivotTable Data'!$A$1:$I$559</definedName>
    <definedName name="_xlcn.WorksheetConnection_3DMapsA1C559" hidden="1">'3D Maps'!$A$1:$C$559</definedName>
    <definedName name="Feb">'[1]Range Names'!$C$3:$C$7</definedName>
    <definedName name="ibrd_totals" localSheetId="5">Waterfall!$B$2:$B$13</definedName>
    <definedName name="ibrd_totals">'Box and Whisker'!$B$2:$B$29</definedName>
  </definedNames>
  <calcPr calcId="171027"/>
  <pivotCaches>
    <pivotCache cacheId="10" r:id="rId18"/>
  </pivotCaches>
  <extLst>
    <ext xmlns:x15="http://schemas.microsoft.com/office/spreadsheetml/2010/11/main" uri="{FCE2AD5D-F65C-4FA6-A056-5C36A1767C68}">
      <x15:dataModel>
        <x15:modelTables>
          <x15:modelTable id="Range" name="Range" connection="WorksheetConnection_3D Maps!$A$1:$C$559"/>
        </x15:modelTables>
      </x15:dataModel>
    </ext>
  </extLst>
</workbook>
</file>

<file path=xl/calcChain.xml><?xml version="1.0" encoding="utf-8"?>
<calcChain xmlns="http://schemas.openxmlformats.org/spreadsheetml/2006/main">
  <c r="F32" i="21" l="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" i="21"/>
  <c r="F2" i="21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3D Maps!$A$1:$C$559" type="102" refreshedVersion="6" minRefreshableVersion="5">
    <extLst>
      <ext xmlns:x15="http://schemas.microsoft.com/office/spreadsheetml/2010/11/main" uri="{DE250136-89BD-433C-8126-D09CA5730AF9}">
        <x15:connection id="Range">
          <x15:rangePr sourceName="_xlcn.WorksheetConnection_3DMapsA1C559"/>
        </x15:connection>
      </ext>
    </extLst>
  </connection>
</connections>
</file>

<file path=xl/sharedStrings.xml><?xml version="1.0" encoding="utf-8"?>
<sst xmlns="http://schemas.openxmlformats.org/spreadsheetml/2006/main" count="3641" uniqueCount="1494">
  <si>
    <t>Country</t>
  </si>
  <si>
    <t>Poland</t>
  </si>
  <si>
    <t>Mexico</t>
  </si>
  <si>
    <t>Sales</t>
  </si>
  <si>
    <t>Amount</t>
  </si>
  <si>
    <t>Prospects</t>
  </si>
  <si>
    <t>Qualified prospects</t>
  </si>
  <si>
    <t>Needs analysis</t>
  </si>
  <si>
    <t>Negoations</t>
  </si>
  <si>
    <t>Closed sales</t>
  </si>
  <si>
    <t>Price quotes</t>
  </si>
  <si>
    <t>Proj ID</t>
  </si>
  <si>
    <t>Project name</t>
  </si>
  <si>
    <t>Lending Instr</t>
  </si>
  <si>
    <t>IBRD Amt (US$M)</t>
  </si>
  <si>
    <t>Approval</t>
  </si>
  <si>
    <t>Negotiations</t>
  </si>
  <si>
    <t>Appraisal</t>
  </si>
  <si>
    <t>Review</t>
  </si>
  <si>
    <t>Decision</t>
  </si>
  <si>
    <t>Afghanistan</t>
  </si>
  <si>
    <t>P112872</t>
  </si>
  <si>
    <t>Customs Reform and Trade Facilitation</t>
  </si>
  <si>
    <t>ERL</t>
  </si>
  <si>
    <t>P113421</t>
  </si>
  <si>
    <t>Afghanistan Pension Admin and Safety Net</t>
  </si>
  <si>
    <t>P098461</t>
  </si>
  <si>
    <t>Kabul Urban Waste Management</t>
  </si>
  <si>
    <t>P117103</t>
  </si>
  <si>
    <t>NSP III</t>
  </si>
  <si>
    <t>SIL</t>
  </si>
  <si>
    <t>P110407</t>
  </si>
  <si>
    <t>Rural Enterprise Devt Program</t>
  </si>
  <si>
    <t>P113626</t>
  </si>
  <si>
    <t>AF Development of Industrial Parks</t>
  </si>
  <si>
    <t>Albania</t>
  </si>
  <si>
    <t>P099823</t>
  </si>
  <si>
    <t>DPL II</t>
  </si>
  <si>
    <t>DPL</t>
  </si>
  <si>
    <t>P116937</t>
  </si>
  <si>
    <t>Social Sector Reform DPL</t>
  </si>
  <si>
    <t>P107997</t>
  </si>
  <si>
    <t>TO BE DROPPED-Albania CAT DDO</t>
  </si>
  <si>
    <t>Algeria</t>
  </si>
  <si>
    <t>P078322</t>
  </si>
  <si>
    <t>DZ-INTEGRATED LOCAL GOVERNMENT</t>
  </si>
  <si>
    <t>Angola</t>
  </si>
  <si>
    <t>P105101</t>
  </si>
  <si>
    <t>AO-Local Dev. Program SIL (FY09)</t>
  </si>
  <si>
    <t>P111840</t>
  </si>
  <si>
    <t>AO Municipal Hlth Service Strengthening</t>
  </si>
  <si>
    <t>P113463</t>
  </si>
  <si>
    <t>ANGOLA:  PUBLIC FINANCIAL MANAGEMENT</t>
  </si>
  <si>
    <t>TAL</t>
  </si>
  <si>
    <t>Argentina</t>
  </si>
  <si>
    <t>P114081</t>
  </si>
  <si>
    <t>AR (AF-C)BA Province Infrastr. Sust. Inv</t>
  </si>
  <si>
    <t>APL</t>
  </si>
  <si>
    <t>P114973</t>
  </si>
  <si>
    <t>AR Fed. Agrifood Services Improvement</t>
  </si>
  <si>
    <t>P111660</t>
  </si>
  <si>
    <t>AR HD Provincial</t>
  </si>
  <si>
    <t>P116989</t>
  </si>
  <si>
    <t>AR-Road Safety</t>
  </si>
  <si>
    <t>P106754</t>
  </si>
  <si>
    <t>AR Prov. Public Mgmt.</t>
  </si>
  <si>
    <t>P110550</t>
  </si>
  <si>
    <t>AR (AF-C) Cordoba -Road Infrast.</t>
  </si>
  <si>
    <t>P110612</t>
  </si>
  <si>
    <t>AR Sustainable Industrial Dev</t>
  </si>
  <si>
    <t>P113896</t>
  </si>
  <si>
    <t>AR San Juan SWAP</t>
  </si>
  <si>
    <t>P112020</t>
  </si>
  <si>
    <t>Upgrade National Road 7</t>
  </si>
  <si>
    <t>P110599</t>
  </si>
  <si>
    <t>AR (AF) Essential Public Health Function</t>
  </si>
  <si>
    <t>P095485</t>
  </si>
  <si>
    <t>AR Urban Transport in Metropolitan Areas</t>
  </si>
  <si>
    <t>P116295</t>
  </si>
  <si>
    <t>AR BASIC PROTECTION 2</t>
  </si>
  <si>
    <t>P114018</t>
  </si>
  <si>
    <t>AR-(AF-C) Provincial Road Infrastructure</t>
  </si>
  <si>
    <t>P106685</t>
  </si>
  <si>
    <t>AR Rural Poverty</t>
  </si>
  <si>
    <t>SIM</t>
  </si>
  <si>
    <t>P092840</t>
  </si>
  <si>
    <t>AR Foundations for Perf.-Informed Budget</t>
  </si>
  <si>
    <t>P115991</t>
  </si>
  <si>
    <t>AR Strengthening Governance &amp; Mgt</t>
  </si>
  <si>
    <t>Armenia</t>
  </si>
  <si>
    <t>P116681</t>
  </si>
  <si>
    <t>IRRIGATION REHABILITATION EMERGENCY PROJ</t>
  </si>
  <si>
    <t>P117384</t>
  </si>
  <si>
    <t xml:space="preserve">  PSMP II</t>
  </si>
  <si>
    <t>P116760</t>
  </si>
  <si>
    <t>Lifeline Roads - Add Fin</t>
  </si>
  <si>
    <t>P118157</t>
  </si>
  <si>
    <t>NEW-Social Protection Add'l Financing</t>
  </si>
  <si>
    <t>Azerbaijan</t>
  </si>
  <si>
    <t>P107774</t>
  </si>
  <si>
    <t>HIGHER EDUCATION</t>
  </si>
  <si>
    <t>P112773</t>
  </si>
  <si>
    <t>Hovsan Wastewater Outfall Project</t>
  </si>
  <si>
    <t>P118023</t>
  </si>
  <si>
    <t>Azerbaijan Highway III</t>
  </si>
  <si>
    <t>Bangladesh</t>
  </si>
  <si>
    <t>P113511</t>
  </si>
  <si>
    <t>Bangladesh PRSC I</t>
  </si>
  <si>
    <t>P117542</t>
  </si>
  <si>
    <t>Investment Promotion &amp;Financing Facility</t>
  </si>
  <si>
    <t>FIL</t>
  </si>
  <si>
    <t>P113435</t>
  </si>
  <si>
    <t>Bangladesh - Primary Education III</t>
  </si>
  <si>
    <t>P117480</t>
  </si>
  <si>
    <t>Inland Fisheries and Livestock</t>
  </si>
  <si>
    <t>P087861</t>
  </si>
  <si>
    <t>South Zone Power Distribution Project</t>
  </si>
  <si>
    <t>P090807</t>
  </si>
  <si>
    <t>Vocational &amp; Technical Education Project</t>
  </si>
  <si>
    <t>P073886</t>
  </si>
  <si>
    <t>Social Investment Program Project II</t>
  </si>
  <si>
    <t>P102542</t>
  </si>
  <si>
    <t>National Social Protection Project</t>
  </si>
  <si>
    <t>P103999</t>
  </si>
  <si>
    <t>Chittagong Water Supply Improvement</t>
  </si>
  <si>
    <t>Barbados</t>
  </si>
  <si>
    <t>P116793</t>
  </si>
  <si>
    <t>BB Barbados DPL</t>
  </si>
  <si>
    <t>Belarus</t>
  </si>
  <si>
    <t>P115700</t>
  </si>
  <si>
    <t>Belarus Development Policy Loan</t>
  </si>
  <si>
    <t>P114515</t>
  </si>
  <si>
    <t>Belarus Solid Waste Management Project</t>
  </si>
  <si>
    <t>Belize</t>
  </si>
  <si>
    <t>P111928</t>
  </si>
  <si>
    <t>BZ Municipal Development Project</t>
  </si>
  <si>
    <t>Benin</t>
  </si>
  <si>
    <t>P117287</t>
  </si>
  <si>
    <t>BJ-PRSC 6-Sixth Poverty Reduction Suppo</t>
  </si>
  <si>
    <t>P115886</t>
  </si>
  <si>
    <t>BJ: Agricultural Diversification</t>
  </si>
  <si>
    <t>P117764</t>
  </si>
  <si>
    <t>BJ-Community Development</t>
  </si>
  <si>
    <t>P113202</t>
  </si>
  <si>
    <t>BJ-Health SWAP (FY10)</t>
  </si>
  <si>
    <t>P113370</t>
  </si>
  <si>
    <t>eBenin Project</t>
  </si>
  <si>
    <t>Bhutan</t>
  </si>
  <si>
    <t>P113069</t>
  </si>
  <si>
    <t>Bhutan Development Policy Credit 1</t>
  </si>
  <si>
    <t>P090157</t>
  </si>
  <si>
    <t>Urban Development II</t>
  </si>
  <si>
    <t>Bolivia</t>
  </si>
  <si>
    <t>P106700</t>
  </si>
  <si>
    <t>BO Innovation and Agricultural Services</t>
  </si>
  <si>
    <t>P101336</t>
  </si>
  <si>
    <t>BO M&amp;E for MDGs</t>
  </si>
  <si>
    <t>Bosnia and Herzegovina</t>
  </si>
  <si>
    <t>P116951</t>
  </si>
  <si>
    <t>Public Expenditure Crisis DPL</t>
  </si>
  <si>
    <t>P111780</t>
  </si>
  <si>
    <t>ENHANCING SME ACCESS TO FINANCE</t>
  </si>
  <si>
    <t>P116774</t>
  </si>
  <si>
    <t>Social Safety Nets &amp; Employment Support</t>
  </si>
  <si>
    <t>P090675</t>
  </si>
  <si>
    <t>Municipal Development</t>
  </si>
  <si>
    <t>Botswana</t>
  </si>
  <si>
    <t>P117381</t>
  </si>
  <si>
    <t>Botswana Development Policy Lending</t>
  </si>
  <si>
    <t>P112516</t>
  </si>
  <si>
    <t>BW:Morupule Generation and Transmission</t>
  </si>
  <si>
    <t>Brazil</t>
  </si>
  <si>
    <t>P099469</t>
  </si>
  <si>
    <t>BR (APL2) 2nd National Environmental</t>
  </si>
  <si>
    <t>P104995</t>
  </si>
  <si>
    <t>BR Santos Municipality Project</t>
  </si>
  <si>
    <t>P101504</t>
  </si>
  <si>
    <t>BR Bolsa Familia 2nd APL</t>
  </si>
  <si>
    <t>P103770</t>
  </si>
  <si>
    <t>BR ALAGOAS FISCAL &amp; PUBLIC MGMT REFORM</t>
  </si>
  <si>
    <t>P117868</t>
  </si>
  <si>
    <t>Br 2nd Prog. DPL for Sust. Env. Mgmt</t>
  </si>
  <si>
    <t>P111665</t>
  </si>
  <si>
    <t>BR- Rio Janeiro Municipality DPL</t>
  </si>
  <si>
    <t>P111451</t>
  </si>
  <si>
    <t>BR Sao Paulo Municipality (DPL)</t>
  </si>
  <si>
    <t>P106702</t>
  </si>
  <si>
    <t>BR Caixa Solid Waste &amp; carbon finance</t>
  </si>
  <si>
    <t>P117920</t>
  </si>
  <si>
    <t>DF Road Improvement Project</t>
  </si>
  <si>
    <t>P114270</t>
  </si>
  <si>
    <t>BR (AF) MG Rural Poverty Reduction</t>
  </si>
  <si>
    <t>P101508</t>
  </si>
  <si>
    <t>BR-RJ Sustainable Rural Development</t>
  </si>
  <si>
    <t>P097305</t>
  </si>
  <si>
    <t>BR-Parana Rural Poverty II</t>
  </si>
  <si>
    <t>P117815</t>
  </si>
  <si>
    <t>BR (AF) Brasilia Environ. Sustainable</t>
  </si>
  <si>
    <t>P095171</t>
  </si>
  <si>
    <t>BR Bahia Health and Water Mgt. (SWAP)</t>
  </si>
  <si>
    <t>P113540</t>
  </si>
  <si>
    <t>BR AIDS-SUS</t>
  </si>
  <si>
    <t>P112074</t>
  </si>
  <si>
    <t>BR Sergipe Water</t>
  </si>
  <si>
    <t>P106703</t>
  </si>
  <si>
    <t>BR SP Water Reagua</t>
  </si>
  <si>
    <t>P108443</t>
  </si>
  <si>
    <t>BR SP Sust Rural Dev &amp; Access to Markets</t>
  </si>
  <si>
    <t>P118540</t>
  </si>
  <si>
    <t>BR Santa Catarina Rural Competitiveness</t>
  </si>
  <si>
    <t>P112073</t>
  </si>
  <si>
    <t>BR Federal Integrated Water</t>
  </si>
  <si>
    <t>P117122</t>
  </si>
  <si>
    <t>BR (AF) SP Trains and Signalling</t>
  </si>
  <si>
    <t>P106390</t>
  </si>
  <si>
    <t>BR SP METRO LINE 4 (PHASE 2)</t>
  </si>
  <si>
    <t>P108654</t>
  </si>
  <si>
    <t>BR Pernambuco Sustainable Water</t>
  </si>
  <si>
    <t>P112042</t>
  </si>
  <si>
    <t>BR PLANDESUL</t>
  </si>
  <si>
    <t>P118410</t>
  </si>
  <si>
    <t>BR Mato Grosso do Sul Road</t>
  </si>
  <si>
    <t>P118077</t>
  </si>
  <si>
    <t>BR (AF) SP Feeder Roads</t>
  </si>
  <si>
    <t>P114204</t>
  </si>
  <si>
    <t>BR ELETROBRAS Distrib Rehab.</t>
  </si>
  <si>
    <t>P116170</t>
  </si>
  <si>
    <t>Sao Paulo Metro Line 5</t>
  </si>
  <si>
    <t>P117244</t>
  </si>
  <si>
    <t>BR Rio State SWAP</t>
  </si>
  <si>
    <t>P106768</t>
  </si>
  <si>
    <t>BR Rio de Janeiro PSM/Fiscal MST</t>
  </si>
  <si>
    <t>Bulgaria</t>
  </si>
  <si>
    <t>P117661</t>
  </si>
  <si>
    <t>Development Policy Loan 1 (DPL 1)</t>
  </si>
  <si>
    <t>P089771</t>
  </si>
  <si>
    <t>FIL OPERATION</t>
  </si>
  <si>
    <t>P099895</t>
  </si>
  <si>
    <t>MUNICIPAL INFRASTRUCTURE DEVELOPMENT</t>
  </si>
  <si>
    <t>Burkina Faso</t>
  </si>
  <si>
    <t>P114236</t>
  </si>
  <si>
    <t>BF:Agricultural Productivity &amp; Food Sec.</t>
  </si>
  <si>
    <t>P117278</t>
  </si>
  <si>
    <t>BF-PRSC 10 - DPL</t>
  </si>
  <si>
    <t>P116752</t>
  </si>
  <si>
    <t>Burkina Cotton Sector Support Program</t>
  </si>
  <si>
    <t>P115764</t>
  </si>
  <si>
    <t>Irrigated Agriculture Development Projec</t>
  </si>
  <si>
    <t>Burundi</t>
  </si>
  <si>
    <t>P113235</t>
  </si>
  <si>
    <t>Burundi- ERSGIII-Dev. Policy Loan DPL3</t>
  </si>
  <si>
    <t>P107851</t>
  </si>
  <si>
    <t>Burundi - Public Enterprise TA</t>
  </si>
  <si>
    <t>P107343</t>
  </si>
  <si>
    <t>BI-Bi-Ag. Past. Product. &amp; Market Devel.</t>
  </si>
  <si>
    <t>Cambodia</t>
  </si>
  <si>
    <t>P075267</t>
  </si>
  <si>
    <t>KH - PRGO II</t>
  </si>
  <si>
    <t>P113312</t>
  </si>
  <si>
    <t>KH-PRGO III</t>
  </si>
  <si>
    <t>P106605</t>
  </si>
  <si>
    <t>KH-HE Quality and Capacity Improve Proj</t>
  </si>
  <si>
    <t>P097082</t>
  </si>
  <si>
    <t>KH Empowerment for the Poor in Siem Reap</t>
  </si>
  <si>
    <t>P117642</t>
  </si>
  <si>
    <t>Agricultural Productivity Support</t>
  </si>
  <si>
    <t>P108458</t>
  </si>
  <si>
    <t>Land Mngt &amp; Adm. Project - Ad. Financing</t>
  </si>
  <si>
    <t>P086504</t>
  </si>
  <si>
    <t>KH-Prov/Peri-Urban WS - II</t>
  </si>
  <si>
    <t>Cameroon</t>
  </si>
  <si>
    <t>P117102</t>
  </si>
  <si>
    <t>CM-Urban and Sanitation SIL</t>
  </si>
  <si>
    <t>P112975</t>
  </si>
  <si>
    <t>Cameroon - Competitive Value Chains</t>
  </si>
  <si>
    <t>Cape Verde</t>
  </si>
  <si>
    <t>P113306</t>
  </si>
  <si>
    <t>Cape Verde - DPL 1/PRSC V</t>
  </si>
  <si>
    <t>P107456</t>
  </si>
  <si>
    <t>CV-SME &amp; TA Capacity Building Project</t>
  </si>
  <si>
    <t>P115464</t>
  </si>
  <si>
    <t>CV-Reform&amp;Recovery of the En. Sec.(FY10)</t>
  </si>
  <si>
    <t>P112767</t>
  </si>
  <si>
    <t>CV - Transport Sector Project</t>
  </si>
  <si>
    <t>Caucasus</t>
  </si>
  <si>
    <t>P115283</t>
  </si>
  <si>
    <t>ARP Produced waters management project</t>
  </si>
  <si>
    <t>Central African Republic</t>
  </si>
  <si>
    <t>P117616</t>
  </si>
  <si>
    <t>CAR - Emergency Urban Infrast. - Add Fin</t>
  </si>
  <si>
    <t>Central America</t>
  </si>
  <si>
    <t>P113892</t>
  </si>
  <si>
    <t>Regional:  Adaptation to the Intensifica</t>
  </si>
  <si>
    <t>Chad</t>
  </si>
  <si>
    <t>P105724</t>
  </si>
  <si>
    <t>TD-Pop. &amp; HIV/AIDS II - Add.Fin</t>
  </si>
  <si>
    <t>Chile</t>
  </si>
  <si>
    <t>P114774</t>
  </si>
  <si>
    <t>CL (AF) Social Protection TA</t>
  </si>
  <si>
    <t>China</t>
  </si>
  <si>
    <t>P105551</t>
  </si>
  <si>
    <t>CN - Inner Mongolia Biomass Heat &amp; Power</t>
  </si>
  <si>
    <t>P117107</t>
  </si>
  <si>
    <t>CN-Tech Vocational Ed II</t>
  </si>
  <si>
    <t>P106956</t>
  </si>
  <si>
    <t>CN - Ningbo New Countryside Development</t>
  </si>
  <si>
    <t>P117819</t>
  </si>
  <si>
    <t>CN-Yunnan Urban Environment-Phase II</t>
  </si>
  <si>
    <t>P112759</t>
  </si>
  <si>
    <t>Shandong Ecological Afforestation</t>
  </si>
  <si>
    <t>P100455</t>
  </si>
  <si>
    <t>CN-Henan Yellow River</t>
  </si>
  <si>
    <t>P086446</t>
  </si>
  <si>
    <t>CN-Chongqing Urban-Rural Integration Pro</t>
  </si>
  <si>
    <t>P110632</t>
  </si>
  <si>
    <t>CN - Sichuan Small Towns Development</t>
  </si>
  <si>
    <t>P112838</t>
  </si>
  <si>
    <t>CN-Wuhan Second Urban Transport</t>
  </si>
  <si>
    <t>P101716</t>
  </si>
  <si>
    <t>CN-Jilin Food Safety</t>
  </si>
  <si>
    <t>P111421</t>
  </si>
  <si>
    <t>CN-Anhui Medium Cities Urban Transport</t>
  </si>
  <si>
    <t>P108627</t>
  </si>
  <si>
    <t>CN - Nanning Urban Environment</t>
  </si>
  <si>
    <t>P099751</t>
  </si>
  <si>
    <t>CN-Sustainable Dev. in Poor Rural Areas</t>
  </si>
  <si>
    <t>P081615</t>
  </si>
  <si>
    <t>CN-Taiyuan Urban Transport Project</t>
  </si>
  <si>
    <t>P098078</t>
  </si>
  <si>
    <t>CN-Huai River Basin Flood Management an.</t>
  </si>
  <si>
    <t>P096920</t>
  </si>
  <si>
    <t>CN-Ningxia Highway</t>
  </si>
  <si>
    <t>Colombia</t>
  </si>
  <si>
    <t>P110671</t>
  </si>
  <si>
    <t>CO-Low-Income Land and Housing Dev</t>
  </si>
  <si>
    <t>P083904</t>
  </si>
  <si>
    <t>CO - Justice Services Strenghtening</t>
  </si>
  <si>
    <t>P106882</t>
  </si>
  <si>
    <t>CO Housing Finace for the Poor</t>
  </si>
  <si>
    <t>P101277</t>
  </si>
  <si>
    <t>CO (AF)Peace and Development II</t>
  </si>
  <si>
    <t>P106708</t>
  </si>
  <si>
    <t>CO Social DPL</t>
  </si>
  <si>
    <t>P106628</t>
  </si>
  <si>
    <t>CO Strenghtening Pub Mgmt Info. Systems</t>
  </si>
  <si>
    <t>P117377</t>
  </si>
  <si>
    <t>CO (C) 3rd Social Safety Net</t>
  </si>
  <si>
    <t>P111479</t>
  </si>
  <si>
    <t>CO Rio Bogota Environ Infrastructure</t>
  </si>
  <si>
    <t>Comoros</t>
  </si>
  <si>
    <t>P117229</t>
  </si>
  <si>
    <t>Comoros DPL</t>
  </si>
  <si>
    <t>P113131</t>
  </si>
  <si>
    <t>KM-Services Support Prj - Add Fin (FY10)</t>
  </si>
  <si>
    <t>P102376</t>
  </si>
  <si>
    <t>KM-Economic Governance TAL</t>
  </si>
  <si>
    <t>Congo, Democratic Republic of</t>
  </si>
  <si>
    <t>P116313</t>
  </si>
  <si>
    <t>CONGO Dem Rep: DPL FY2010</t>
  </si>
  <si>
    <t>P092724</t>
  </si>
  <si>
    <t>DRC Ag Rehab &amp; Recovery SIL (FY10)</t>
  </si>
  <si>
    <t>P115318</t>
  </si>
  <si>
    <t>ZR-Support to Street Children (FY10)</t>
  </si>
  <si>
    <t>P118658</t>
  </si>
  <si>
    <t>Social Action Fund: Labor Intensive AF</t>
  </si>
  <si>
    <t>P106982</t>
  </si>
  <si>
    <t>DRC-Growth w/ Gov in Mineral Sector</t>
  </si>
  <si>
    <t>P117382</t>
  </si>
  <si>
    <t>DRC:Building Sustainable Capacity</t>
  </si>
  <si>
    <t>Congo, Republic of</t>
  </si>
  <si>
    <t>P118561</t>
  </si>
  <si>
    <t>Congo - Economic Diversification Project</t>
  </si>
  <si>
    <t>P106975</t>
  </si>
  <si>
    <t>CG-Urban &amp; Water Development SIL</t>
  </si>
  <si>
    <t>Costa Rica</t>
  </si>
  <si>
    <t>P101718</t>
  </si>
  <si>
    <t>CR Telecom Sector Modernization</t>
  </si>
  <si>
    <t>P112584</t>
  </si>
  <si>
    <t>CR Puntarenas City-Port</t>
  </si>
  <si>
    <t>Cote d'Ivoire</t>
  </si>
  <si>
    <t>P117281</t>
  </si>
  <si>
    <t>CI-EGRG-Econ. Gov. &amp; Recovery 3</t>
  </si>
  <si>
    <t>P115398</t>
  </si>
  <si>
    <t>CI:Emergency SME Revitalization+Govern</t>
  </si>
  <si>
    <t>Croatia</t>
  </si>
  <si>
    <t>P118260</t>
  </si>
  <si>
    <t>AF-TRADE &amp; TRANSPORT INTEGRATION</t>
  </si>
  <si>
    <t>P115426</t>
  </si>
  <si>
    <t>Croatia DPL with a Cat DDO</t>
  </si>
  <si>
    <t>P117665</t>
  </si>
  <si>
    <t>P104749</t>
  </si>
  <si>
    <t>JUDICIAL REFORM PROJECT</t>
  </si>
  <si>
    <t>P111205</t>
  </si>
  <si>
    <t>Nature Protection Investment Project</t>
  </si>
  <si>
    <t>P109603</t>
  </si>
  <si>
    <t>Disaster Risk Mitigation/Adaptation</t>
  </si>
  <si>
    <t>Djibouti</t>
  </si>
  <si>
    <t>P112253</t>
  </si>
  <si>
    <t>DJ-Energy Access</t>
  </si>
  <si>
    <t>Dominican Republic</t>
  </si>
  <si>
    <t>P106619</t>
  </si>
  <si>
    <t>DO (APL2) Health Ref II</t>
  </si>
  <si>
    <t>P116972</t>
  </si>
  <si>
    <t>DO-1st Perform.&amp;Accbilty SocSctrs DPL</t>
  </si>
  <si>
    <t>P115145</t>
  </si>
  <si>
    <t>DO Prog.PubFinance &amp; Social Sector DPL</t>
  </si>
  <si>
    <t>P116369</t>
  </si>
  <si>
    <t>DO (AF)  Social Sectors Investment Progr</t>
  </si>
  <si>
    <t>P095863</t>
  </si>
  <si>
    <t>DO Municipal Development Project</t>
  </si>
  <si>
    <t>East Asia and Pacific</t>
  </si>
  <si>
    <t>P115557</t>
  </si>
  <si>
    <t>Capacity Enhancement Program</t>
  </si>
  <si>
    <t>Eastern Africa</t>
  </si>
  <si>
    <t>P117593</t>
  </si>
  <si>
    <t>3E:Eastern Africa Agricultural Productiv</t>
  </si>
  <si>
    <t>Egypt, Arab Republic of</t>
  </si>
  <si>
    <t>P112346</t>
  </si>
  <si>
    <t>EG-Affordable Mortgage Finance DPL</t>
  </si>
  <si>
    <t>P111040</t>
  </si>
  <si>
    <t>EG-NATIONAL DRAINAGE II ADDITIONAL FINAN</t>
  </si>
  <si>
    <t>P113416</t>
  </si>
  <si>
    <t>EG-Wind Energy Scale-Up Project</t>
  </si>
  <si>
    <t>P101201</t>
  </si>
  <si>
    <t>EG-Second Airports Development</t>
  </si>
  <si>
    <t>P116011</t>
  </si>
  <si>
    <t>EG-Enhancing Access to Finance for SMEs</t>
  </si>
  <si>
    <t>P116194</t>
  </si>
  <si>
    <t>EG-Power Generation Development Program</t>
  </si>
  <si>
    <t>El Salvador</t>
  </si>
  <si>
    <t>P118036</t>
  </si>
  <si>
    <t>SV Sustaining Social Gains</t>
  </si>
  <si>
    <t>P118026</t>
  </si>
  <si>
    <t>El Salvador Rural Dev. Project</t>
  </si>
  <si>
    <t>P117440</t>
  </si>
  <si>
    <t>SV-Support. Crisis Response&amp;Pol DevSoc</t>
  </si>
  <si>
    <t>P095314</t>
  </si>
  <si>
    <t>SV Fiscal Mgmt. and Public Sector Perf.</t>
  </si>
  <si>
    <t>Ethiopia</t>
  </si>
  <si>
    <t>P117644</t>
  </si>
  <si>
    <t>ET-Road Sec. Dev. Prgm. Ph.2 Add'l Fin.</t>
  </si>
  <si>
    <t>P113220</t>
  </si>
  <si>
    <t>ET Productive Safety Nets (APL III)</t>
  </si>
  <si>
    <t>P117648</t>
  </si>
  <si>
    <t>ET-APL3-RSDP Stage III Proj. Add'l Fin.</t>
  </si>
  <si>
    <t>P107217</t>
  </si>
  <si>
    <t>ET-Public Sector CB SIL (FY10)</t>
  </si>
  <si>
    <t>P113032</t>
  </si>
  <si>
    <t>ET: Agricultural Growth Program</t>
  </si>
  <si>
    <t>P118533</t>
  </si>
  <si>
    <t>ET-Water Sply &amp; Sanitation AF</t>
  </si>
  <si>
    <t>Europe and Central Asia</t>
  </si>
  <si>
    <t>P112530</t>
  </si>
  <si>
    <t>SECE CRIF</t>
  </si>
  <si>
    <t>Gabon</t>
  </si>
  <si>
    <t>P114076</t>
  </si>
  <si>
    <t>GA -Electricity Sect. Development</t>
  </si>
  <si>
    <t>Gambia, The</t>
  </si>
  <si>
    <t>P114240</t>
  </si>
  <si>
    <t>GM:Growth &amp; Competitiveness</t>
  </si>
  <si>
    <t>Georgia</t>
  </si>
  <si>
    <t>P117860</t>
  </si>
  <si>
    <t>First East West Highway - AF</t>
  </si>
  <si>
    <t>P117152</t>
  </si>
  <si>
    <t>Kakheti Regional Roads Improvement Proje</t>
  </si>
  <si>
    <t>P112523</t>
  </si>
  <si>
    <t>EW HIGHWAY IMP 3</t>
  </si>
  <si>
    <t>Ghana</t>
  </si>
  <si>
    <t>P118188</t>
  </si>
  <si>
    <t>GH:Natural Resources Env Governance DPO3</t>
  </si>
  <si>
    <t>P117924</t>
  </si>
  <si>
    <t>GH-PRSC 7 (FY10)</t>
  </si>
  <si>
    <t>P113437</t>
  </si>
  <si>
    <t>GH-Basic Services DPL</t>
  </si>
  <si>
    <t>P110147</t>
  </si>
  <si>
    <t>GH Agriculture DPL 2</t>
  </si>
  <si>
    <t>P115247</t>
  </si>
  <si>
    <t>GH- Productive Safety Nets</t>
  </si>
  <si>
    <t>P114264</t>
  </si>
  <si>
    <t>Ghana Irrigation and Flood Control</t>
  </si>
  <si>
    <t>P113974</t>
  </si>
  <si>
    <t>GH- Gas Infrastructure Project</t>
  </si>
  <si>
    <t>Grenada</t>
  </si>
  <si>
    <t>P116938</t>
  </si>
  <si>
    <t>PCDPL</t>
  </si>
  <si>
    <t>P117000</t>
  </si>
  <si>
    <t>GD Economic and Social DPL</t>
  </si>
  <si>
    <t>Guatemala</t>
  </si>
  <si>
    <t>P107416</t>
  </si>
  <si>
    <t>GT Expanding Opport.  Vulnerable Groups</t>
  </si>
  <si>
    <t>Guinea</t>
  </si>
  <si>
    <t>P110327</t>
  </si>
  <si>
    <t>GN:Water Performance Improvement Project</t>
  </si>
  <si>
    <t>P114247</t>
  </si>
  <si>
    <t>GN-Add. Fin. for Elec. Sec. Eff. Imprvt</t>
  </si>
  <si>
    <t>Guinea-Bissau</t>
  </si>
  <si>
    <t>P114937</t>
  </si>
  <si>
    <t>GW-Economic Governance Ref. DPG 2</t>
  </si>
  <si>
    <t>P117269</t>
  </si>
  <si>
    <t>GW-Economic Governance DPL 2</t>
  </si>
  <si>
    <t>P090712</t>
  </si>
  <si>
    <t>GW-Community-Driven Dev. Proj</t>
  </si>
  <si>
    <t>Guyana</t>
  </si>
  <si>
    <t>P110018</t>
  </si>
  <si>
    <t>GY Improving Teacher Education</t>
  </si>
  <si>
    <t>Haiti</t>
  </si>
  <si>
    <t>P117944</t>
  </si>
  <si>
    <t>HT 3rd Econ. Governance Reform Operation</t>
  </si>
  <si>
    <t>P111275</t>
  </si>
  <si>
    <t>LICUS Martissant Road Rehabilitation</t>
  </si>
  <si>
    <t>P114059</t>
  </si>
  <si>
    <t>HT (AF) Transport Additional Financing</t>
  </si>
  <si>
    <t>P112164</t>
  </si>
  <si>
    <t>HT (AF) Electricity Loss Reduction Proje</t>
  </si>
  <si>
    <t>P118139</t>
  </si>
  <si>
    <t>HT Second Rural CDD</t>
  </si>
  <si>
    <t>Honduras</t>
  </si>
  <si>
    <t>P113262</t>
  </si>
  <si>
    <t>Honduras Health Sector</t>
  </si>
  <si>
    <t>P106680</t>
  </si>
  <si>
    <t>HN (APL2) Land Administration</t>
  </si>
  <si>
    <t>P112090</t>
  </si>
  <si>
    <t>HN Imprv. Access &amp; Quality of Basic Hlth</t>
  </si>
  <si>
    <t>P115592</t>
  </si>
  <si>
    <t>HN- Social Protection</t>
  </si>
  <si>
    <t>P110050</t>
  </si>
  <si>
    <t>HN State Modernization</t>
  </si>
  <si>
    <t>Hungary</t>
  </si>
  <si>
    <t>P114991</t>
  </si>
  <si>
    <t>Hungary -Financial Sector Stability Loan</t>
  </si>
  <si>
    <t>India</t>
  </si>
  <si>
    <t>P107648</t>
  </si>
  <si>
    <t>NDDB</t>
  </si>
  <si>
    <t>P113749</t>
  </si>
  <si>
    <t>Bhar DPL II</t>
  </si>
  <si>
    <t>P118821</t>
  </si>
  <si>
    <t>AP DPIP Add Finance</t>
  </si>
  <si>
    <t>P104164</t>
  </si>
  <si>
    <t>Umbrella Livelihood</t>
  </si>
  <si>
    <t>P102550</t>
  </si>
  <si>
    <t>ICDS Reform Project</t>
  </si>
  <si>
    <t>P085291</t>
  </si>
  <si>
    <t>West Bengal Health - Stage I</t>
  </si>
  <si>
    <t>P108489</t>
  </si>
  <si>
    <t>Statistical Strenghening Project I</t>
  </si>
  <si>
    <t>P108735</t>
  </si>
  <si>
    <t>UP DPL</t>
  </si>
  <si>
    <t>P108259</t>
  </si>
  <si>
    <t>Orissa Development Policy Loan</t>
  </si>
  <si>
    <t>P116020</t>
  </si>
  <si>
    <t>Banking Sector Support Loan</t>
  </si>
  <si>
    <t>P078785</t>
  </si>
  <si>
    <t>Improv Acc to Microf. for the Rural Poor</t>
  </si>
  <si>
    <t>P102771</t>
  </si>
  <si>
    <t>IIFCL - India Infras Finance Company Ltd</t>
  </si>
  <si>
    <t>P092217</t>
  </si>
  <si>
    <t>Cyclone Risk Mitigation Project</t>
  </si>
  <si>
    <t>P102624</t>
  </si>
  <si>
    <t>Kerala -Local Government &amp; Service Deliv</t>
  </si>
  <si>
    <t>P117153</t>
  </si>
  <si>
    <t>Rural Roads Project-Additional Financing</t>
  </si>
  <si>
    <t>P091031</t>
  </si>
  <si>
    <t>Capacity Bldg for Indust.  Polutionl Mgt</t>
  </si>
  <si>
    <t>P097985</t>
  </si>
  <si>
    <t>Integrated Coastal Zone Management Proje</t>
  </si>
  <si>
    <t>P105990</t>
  </si>
  <si>
    <t>West Bengal Improved Service Delivery</t>
  </si>
  <si>
    <t>P118673</t>
  </si>
  <si>
    <t>SSA II Additional Financing</t>
  </si>
  <si>
    <t>P088520</t>
  </si>
  <si>
    <t>Biodiver Cons &amp; Rural Livelihood</t>
  </si>
  <si>
    <t>P102549</t>
  </si>
  <si>
    <t>Tech Engr Educ Quality Improvement II</t>
  </si>
  <si>
    <t>P094722</t>
  </si>
  <si>
    <t>Gujarat Urban Development Program</t>
  </si>
  <si>
    <t>P109065</t>
  </si>
  <si>
    <t>National Innovation Project</t>
  </si>
  <si>
    <t>P100304</t>
  </si>
  <si>
    <t>UP &amp; Uttar Health Project</t>
  </si>
  <si>
    <t>P091383</t>
  </si>
  <si>
    <t>e-Gov Plan Support Project (e-Bharat)</t>
  </si>
  <si>
    <t>P096020</t>
  </si>
  <si>
    <t>Rural Roads II</t>
  </si>
  <si>
    <t>P110371</t>
  </si>
  <si>
    <t>Sustainable Urban Transport Project</t>
  </si>
  <si>
    <t>P101650</t>
  </si>
  <si>
    <t>A. P. RWSS</t>
  </si>
  <si>
    <t>P099857</t>
  </si>
  <si>
    <t>J&amp;K Watersheds</t>
  </si>
  <si>
    <t>P113028</t>
  </si>
  <si>
    <t>Mumbai Urban Transport - MUTP2A</t>
  </si>
  <si>
    <t>P107649</t>
  </si>
  <si>
    <t>Karnataka State Highway Improv Proj II</t>
  </si>
  <si>
    <t>P071250</t>
  </si>
  <si>
    <t>Andhra Pradesh Municipal Development</t>
  </si>
  <si>
    <t>P096021</t>
  </si>
  <si>
    <t>AP Road Sector Project</t>
  </si>
  <si>
    <t>P089985</t>
  </si>
  <si>
    <t>Dam Rehabilitation &amp; Improvement</t>
  </si>
  <si>
    <t>P096124</t>
  </si>
  <si>
    <t>Vishnugad Pipalkoti HEP</t>
  </si>
  <si>
    <t>P100954</t>
  </si>
  <si>
    <t>AP Water Sector Improvement Project</t>
  </si>
  <si>
    <t>P115566</t>
  </si>
  <si>
    <t>POWERGRID V</t>
  </si>
  <si>
    <t>P099979</t>
  </si>
  <si>
    <t>Capacity Building for Urban Development</t>
  </si>
  <si>
    <t>P113834</t>
  </si>
  <si>
    <t>Capital Market &amp; Pension Admn TA Loan</t>
  </si>
  <si>
    <t>P111867</t>
  </si>
  <si>
    <t>Social Security for Unorganised Sector</t>
  </si>
  <si>
    <t>Indonesia</t>
  </si>
  <si>
    <t>P118113</t>
  </si>
  <si>
    <t>PNPM Urban Additional Financing II</t>
  </si>
  <si>
    <t>P115033</t>
  </si>
  <si>
    <t>Sixth Development Policy Loan</t>
  </si>
  <si>
    <t>P115102</t>
  </si>
  <si>
    <t>ID - Third Infrastructure DPL (IDPL3)</t>
  </si>
  <si>
    <t>P113638</t>
  </si>
  <si>
    <t>Indonesia Sixth Development Policy Loan</t>
  </si>
  <si>
    <t>P116855</t>
  </si>
  <si>
    <t>ID-Additional Financing of JBPSRSP</t>
  </si>
  <si>
    <t>P106384</t>
  </si>
  <si>
    <t>Strengthening Indonesian Statistics</t>
  </si>
  <si>
    <t>P113341</t>
  </si>
  <si>
    <t>ID-Medical Education Project</t>
  </si>
  <si>
    <t>P090990</t>
  </si>
  <si>
    <t>Western Indonesia National Roads Improv.</t>
  </si>
  <si>
    <t>P111577</t>
  </si>
  <si>
    <t>ID-Local Government and Decentralization</t>
  </si>
  <si>
    <t>P110228</t>
  </si>
  <si>
    <t>Ag Research and Tech Dissemination Pjt</t>
  </si>
  <si>
    <t>P115052</t>
  </si>
  <si>
    <t>ID PNPM Rural III</t>
  </si>
  <si>
    <t>P112158</t>
  </si>
  <si>
    <t>Upper Cisokan Pumped Storage Project</t>
  </si>
  <si>
    <t>Jamaica</t>
  </si>
  <si>
    <t>P113893</t>
  </si>
  <si>
    <t>JM-Debt and Fiscal Sustainability DPLII</t>
  </si>
  <si>
    <t>P116993</t>
  </si>
  <si>
    <t>JM Employment Generation</t>
  </si>
  <si>
    <t>P105122</t>
  </si>
  <si>
    <t>JM Rural Economic Development Initiative</t>
  </si>
  <si>
    <t>P107407</t>
  </si>
  <si>
    <t>JM Educ Transformation Project</t>
  </si>
  <si>
    <t>Jordan</t>
  </si>
  <si>
    <t>P117023</t>
  </si>
  <si>
    <t>Jordan DPL</t>
  </si>
  <si>
    <t>P116200</t>
  </si>
  <si>
    <t>JO-Emergency Agriculture Storage</t>
  </si>
  <si>
    <t>Kazakhstan</t>
  </si>
  <si>
    <t>P114766</t>
  </si>
  <si>
    <t>MOINAK ELECTRICITY TRANS PROJECT</t>
  </si>
  <si>
    <t>P102772</t>
  </si>
  <si>
    <t>TERRITORIAL DEVELOPMENT PROJECT (JERP)</t>
  </si>
  <si>
    <t>P102177</t>
  </si>
  <si>
    <t>TVEM</t>
  </si>
  <si>
    <t>P086592</t>
  </si>
  <si>
    <t>IRRIG/DR 2</t>
  </si>
  <si>
    <t>P093825</t>
  </si>
  <si>
    <t>SYR DARYA 2</t>
  </si>
  <si>
    <t>P116696</t>
  </si>
  <si>
    <t>Tax Administration Reform Project (JERP)</t>
  </si>
  <si>
    <t>P116919</t>
  </si>
  <si>
    <t>ALMA TRANSMISSION PROJECT</t>
  </si>
  <si>
    <t>Kenya</t>
  </si>
  <si>
    <t>P066488</t>
  </si>
  <si>
    <t>KE - Municipal Program (FY10)</t>
  </si>
  <si>
    <t>P111546</t>
  </si>
  <si>
    <t>KE-Youth Empowerment Program (FY09)</t>
  </si>
  <si>
    <t>P094692</t>
  </si>
  <si>
    <t>KE-Coastal CD SIL (FY08)</t>
  </si>
  <si>
    <t>P103037</t>
  </si>
  <si>
    <t>KE-Energy Expansion SIL (2010)</t>
  </si>
  <si>
    <t>P110437</t>
  </si>
  <si>
    <t>Kenya Basic Education Enhancement Prjct</t>
  </si>
  <si>
    <t>P105269</t>
  </si>
  <si>
    <t>KE-Judicial Performance Improv TAL</t>
  </si>
  <si>
    <t>Kiribati</t>
  </si>
  <si>
    <t>P116550</t>
  </si>
  <si>
    <t>Kiribati Food Crisis Response Policy</t>
  </si>
  <si>
    <t>Kosovo</t>
  </si>
  <si>
    <t>P101214</t>
  </si>
  <si>
    <t>REAL ESTATE CADASTRE</t>
  </si>
  <si>
    <t>P101614</t>
  </si>
  <si>
    <t>Public Sector Modernization</t>
  </si>
  <si>
    <t>Kyrgyz Republic</t>
  </si>
  <si>
    <t>P107608</t>
  </si>
  <si>
    <t>NATL. ROAD REHAB (Osh-Batken-Isfana)</t>
  </si>
  <si>
    <t>P115524</t>
  </si>
  <si>
    <t>ADDITIONAL FINANCING - VIP 2</t>
  </si>
  <si>
    <t>P114313</t>
  </si>
  <si>
    <t>Education SWAp</t>
  </si>
  <si>
    <t>Lao People's Democratic Republic</t>
  </si>
  <si>
    <t>P110978</t>
  </si>
  <si>
    <t>LA-Rural Electrification Phase II</t>
  </si>
  <si>
    <t>P118814</t>
  </si>
  <si>
    <t>Lao PDR PRSO 6</t>
  </si>
  <si>
    <t>P110109</t>
  </si>
  <si>
    <t>Lao PDR PRSO 5</t>
  </si>
  <si>
    <t>P110822</t>
  </si>
  <si>
    <t>Dropped</t>
  </si>
  <si>
    <t>P115361</t>
  </si>
  <si>
    <t>LA-Third Education Development</t>
  </si>
  <si>
    <t>P116734</t>
  </si>
  <si>
    <t>Lao Environment and Social Project AF</t>
  </si>
  <si>
    <t>P102398</t>
  </si>
  <si>
    <t>LA-Road Sector Program</t>
  </si>
  <si>
    <t>P109736</t>
  </si>
  <si>
    <t>LA -TA for Hydropower and Mining sectors</t>
  </si>
  <si>
    <t>Latin America</t>
  </si>
  <si>
    <t>P113879</t>
  </si>
  <si>
    <t>GT-Justice and Citizen Security</t>
  </si>
  <si>
    <t>Latvia</t>
  </si>
  <si>
    <t>P115732</t>
  </si>
  <si>
    <t>SSPAR DPL</t>
  </si>
  <si>
    <t>P115709</t>
  </si>
  <si>
    <t>Financial Sector DPL (LATVIA)</t>
  </si>
  <si>
    <t>Lebanon</t>
  </si>
  <si>
    <t>P103063</t>
  </si>
  <si>
    <t>LB- GREATER BEIRUT WATER SUPPLY</t>
  </si>
  <si>
    <t>Lesotho</t>
  </si>
  <si>
    <t>P112817</t>
  </si>
  <si>
    <t>LS - PRSC II</t>
  </si>
  <si>
    <t>P114859</t>
  </si>
  <si>
    <t>LS-Health PPP Technical Support</t>
  </si>
  <si>
    <t>P107375</t>
  </si>
  <si>
    <t>LS-HIV &amp; AIDS TAL (FY10)</t>
  </si>
  <si>
    <t>Liberia</t>
  </si>
  <si>
    <t>P115981</t>
  </si>
  <si>
    <t>Liberia National Out Grower Scheme</t>
  </si>
  <si>
    <t>P117279</t>
  </si>
  <si>
    <t>LR- RRSP 3 - Budget Support</t>
  </si>
  <si>
    <t>P113273</t>
  </si>
  <si>
    <t>LR National Out Grower Program</t>
  </si>
  <si>
    <t>Macedonia, former Yugoslav Republic of</t>
  </si>
  <si>
    <t>P116984</t>
  </si>
  <si>
    <t>Macedonia DPL 1</t>
  </si>
  <si>
    <t>P096217</t>
  </si>
  <si>
    <t>AF-ENERGY INFRASTRUCTURE IMPROVEMENT</t>
  </si>
  <si>
    <t>Madagascar</t>
  </si>
  <si>
    <t>P111626</t>
  </si>
  <si>
    <t>MG-PRSC 6 DPL</t>
  </si>
  <si>
    <t>P113971</t>
  </si>
  <si>
    <t>MG-Growth/Infrastructure Project</t>
  </si>
  <si>
    <t>P104049</t>
  </si>
  <si>
    <t>MG-Commune Dev. Support Prog (FY10)</t>
  </si>
  <si>
    <t>P106675</t>
  </si>
  <si>
    <t>MG-Joint Health Sector Support (FY10)</t>
  </si>
  <si>
    <t>Malawi</t>
  </si>
  <si>
    <t>P117238</t>
  </si>
  <si>
    <t>Malawi:  PRSC 3</t>
  </si>
  <si>
    <t>P099626</t>
  </si>
  <si>
    <t>MW-Energy Sector Project</t>
  </si>
  <si>
    <t>P115451</t>
  </si>
  <si>
    <t>Malawi Agricultural Commerialization</t>
  </si>
  <si>
    <t>P114847</t>
  </si>
  <si>
    <t>MW-Education - SWAP</t>
  </si>
  <si>
    <t>P115226</t>
  </si>
  <si>
    <t>MW-Com Based Rural Land Dev Add'l Fin.</t>
  </si>
  <si>
    <t>P107545</t>
  </si>
  <si>
    <t>MW- MAP Additional Financing</t>
  </si>
  <si>
    <t>P108895</t>
  </si>
  <si>
    <t>Malawi Energy Sector Project</t>
  </si>
  <si>
    <t>Maldives</t>
  </si>
  <si>
    <t>P114463</t>
  </si>
  <si>
    <t>Maldives Development Policy Credit</t>
  </si>
  <si>
    <t>Mali</t>
  </si>
  <si>
    <t>P117270</t>
  </si>
  <si>
    <t>ML-PRSC 4 - DPL</t>
  </si>
  <si>
    <t>P095091</t>
  </si>
  <si>
    <t>MALI - Ag. Productivity</t>
  </si>
  <si>
    <t>P112821</t>
  </si>
  <si>
    <t>ML-TA for Governance &amp; Budget Decentrali</t>
  </si>
  <si>
    <t>Mekong</t>
  </si>
  <si>
    <t>P104806</t>
  </si>
  <si>
    <t>Mekong Int. Water Resources Management</t>
  </si>
  <si>
    <t>P106822</t>
  </si>
  <si>
    <t>MX National Urban Transport APL II</t>
  </si>
  <si>
    <t>P115347</t>
  </si>
  <si>
    <t>MX (APL2)School Based Management Project</t>
  </si>
  <si>
    <t>P118070</t>
  </si>
  <si>
    <t>MX Anti-Cyclical Economic Policy DPL</t>
  </si>
  <si>
    <t>P115608</t>
  </si>
  <si>
    <t>MX Framework for Green Growth DPL</t>
  </si>
  <si>
    <t>P116965</t>
  </si>
  <si>
    <t>MX Influenza Prevention and Control</t>
  </si>
  <si>
    <t>P109911</t>
  </si>
  <si>
    <t>MX NAFIN-Bancomex</t>
  </si>
  <si>
    <t>P116312</t>
  </si>
  <si>
    <t>MX School Based Management (2)</t>
  </si>
  <si>
    <t>P107159</t>
  </si>
  <si>
    <t>MX Urban Transport Transformation Progr</t>
  </si>
  <si>
    <t>P106424</t>
  </si>
  <si>
    <t>MX Efficient lighting and appliances</t>
  </si>
  <si>
    <t>P113764</t>
  </si>
  <si>
    <t>MX PROCAMPO</t>
  </si>
  <si>
    <t>P116226</t>
  </si>
  <si>
    <t>MX Social Protection in Health</t>
  </si>
  <si>
    <t>Moldova</t>
  </si>
  <si>
    <t>P107253</t>
  </si>
  <si>
    <t>PRSC3</t>
  </si>
  <si>
    <t>P116187</t>
  </si>
  <si>
    <t>CEP Additional Financing</t>
  </si>
  <si>
    <t>P117301</t>
  </si>
  <si>
    <t>Public Works</t>
  </si>
  <si>
    <t>Mongolia</t>
  </si>
  <si>
    <t>P117421</t>
  </si>
  <si>
    <t>Mongolia - Development Policy Credit 2</t>
  </si>
  <si>
    <t>P116166</t>
  </si>
  <si>
    <t>MN Energy Sector Additional Financing</t>
  </si>
  <si>
    <t>P115119</t>
  </si>
  <si>
    <t>MN - Index Based Livestock Insurance AF</t>
  </si>
  <si>
    <t>P112556</t>
  </si>
  <si>
    <t>Mongolia Mining II</t>
  </si>
  <si>
    <t>Montenegro</t>
  </si>
  <si>
    <t>P116787</t>
  </si>
  <si>
    <t>FPDPL</t>
  </si>
  <si>
    <t>P108860</t>
  </si>
  <si>
    <t>Sustainable Tourism Add Fin</t>
  </si>
  <si>
    <t>P114275</t>
  </si>
  <si>
    <t>HEALTH SYSTEM IMPROVEMENT ADD'L FIN</t>
  </si>
  <si>
    <t>Morocco</t>
  </si>
  <si>
    <t>P117285</t>
  </si>
  <si>
    <t>MA-Health Development Policy Loan</t>
  </si>
  <si>
    <t>P112612</t>
  </si>
  <si>
    <t>MA - Public Administration Reform IV</t>
  </si>
  <si>
    <t>P117838</t>
  </si>
  <si>
    <t>MA-Education Sector Development DPL</t>
  </si>
  <si>
    <t>P106859</t>
  </si>
  <si>
    <t>MA - Energy DPL2</t>
  </si>
  <si>
    <t>P115659</t>
  </si>
  <si>
    <t>MA-Urban Transport Sector DPL</t>
  </si>
  <si>
    <t>P117201</t>
  </si>
  <si>
    <t>MA- Financial Sector DPL II</t>
  </si>
  <si>
    <t>P098459</t>
  </si>
  <si>
    <t>MA-Oum Er Rbia Sanitation</t>
  </si>
  <si>
    <t>P093719</t>
  </si>
  <si>
    <t>MA-Oum Er Rbia Irrigated Agric. Modern,</t>
  </si>
  <si>
    <t>P110833</t>
  </si>
  <si>
    <t>MA-Rural Roads II Additional Financing</t>
  </si>
  <si>
    <t>P100397</t>
  </si>
  <si>
    <t>MA-Urban and Rural Water Systems</t>
  </si>
  <si>
    <t>Mozambique</t>
  </si>
  <si>
    <t>P108444</t>
  </si>
  <si>
    <t>MZ-Energy Dev. &amp; Access Project (APL-2)</t>
  </si>
  <si>
    <t>P114880</t>
  </si>
  <si>
    <t>MZ:APL2 Roads &amp; Bridges Additional Finan</t>
  </si>
  <si>
    <t>P117234</t>
  </si>
  <si>
    <t>MZ-PRSC 6 (first in new series)</t>
  </si>
  <si>
    <t>P107598</t>
  </si>
  <si>
    <t>MZ-PROIRRI Sustainable Irrigation Devt</t>
  </si>
  <si>
    <t>P107311</t>
  </si>
  <si>
    <t>MZ-Nat'l Dec Planning &amp; Fin SIL (FY09)</t>
  </si>
  <si>
    <t>P111592</t>
  </si>
  <si>
    <t>MZ-Higher Educ Science &amp; Techn. (FY10)</t>
  </si>
  <si>
    <t>Nepal</t>
  </si>
  <si>
    <t>P113441</t>
  </si>
  <si>
    <t>School Sector Reform Program</t>
  </si>
  <si>
    <t>P117417</t>
  </si>
  <si>
    <t>Nepal Second Health and HIV/AIDS Project</t>
  </si>
  <si>
    <t>P107588</t>
  </si>
  <si>
    <t>Nepal, HIV / AIDS Control Program</t>
  </si>
  <si>
    <t>P107853</t>
  </si>
  <si>
    <t>Rural Access (RAIDP) - Addl Financing</t>
  </si>
  <si>
    <t>Nicaragua</t>
  </si>
  <si>
    <t>P112906</t>
  </si>
  <si>
    <t>NI Response to epidem emergencies</t>
  </si>
  <si>
    <t>P114375</t>
  </si>
  <si>
    <t>NI (AF) GFRP 2nd Agric. Technology</t>
  </si>
  <si>
    <t>P117836</t>
  </si>
  <si>
    <t xml:space="preserve"> NI (AF) Land Administration</t>
  </si>
  <si>
    <t>P106870</t>
  </si>
  <si>
    <t>NI Health Sector III (APL-3)</t>
  </si>
  <si>
    <t>P111795</t>
  </si>
  <si>
    <t>NI Public Sector Techn. Assistance II</t>
  </si>
  <si>
    <t>Niger</t>
  </si>
  <si>
    <t>P117286</t>
  </si>
  <si>
    <t>NE-DPL IV</t>
  </si>
  <si>
    <t>P116167</t>
  </si>
  <si>
    <t>NE:Multisectoral HIV/AIDS Support Proj 2</t>
  </si>
  <si>
    <t>P117365</t>
  </si>
  <si>
    <t>Niger Water Sector II Project</t>
  </si>
  <si>
    <t>Nigeria</t>
  </si>
  <si>
    <t>P115386</t>
  </si>
  <si>
    <t>NG-Public/Private Partnership Initiative</t>
  </si>
  <si>
    <t>P112956</t>
  </si>
  <si>
    <t>Nigeria: LUTP II (FY10)</t>
  </si>
  <si>
    <t>P103499</t>
  </si>
  <si>
    <t>NG:Growth Employment &amp; Markets in States</t>
  </si>
  <si>
    <t>P115565</t>
  </si>
  <si>
    <t>NG:Add. Fin. for 1st Urban Water Sector</t>
  </si>
  <si>
    <t>P097920</t>
  </si>
  <si>
    <t>NG-Lead State Hlth Sec Dev SIM (FY10)</t>
  </si>
  <si>
    <t>P115658</t>
  </si>
  <si>
    <t>NG-Natl Urb Water Sec Ref SIM 2 Add Fin</t>
  </si>
  <si>
    <t>P097026</t>
  </si>
  <si>
    <t>NG-State Gov &amp; CB TAL 2 (FY10)</t>
  </si>
  <si>
    <t>OECS Countries</t>
  </si>
  <si>
    <t>P101414</t>
  </si>
  <si>
    <t>OECS Regional Energy Plann &amp; Regul.Auth.</t>
  </si>
  <si>
    <t>P117087</t>
  </si>
  <si>
    <t>OECS EGRIP-SVG (APL 2)</t>
  </si>
  <si>
    <t>Pakistan</t>
  </si>
  <si>
    <t>P115638</t>
  </si>
  <si>
    <t>Social Safety Nets DPC</t>
  </si>
  <si>
    <t>P102607</t>
  </si>
  <si>
    <t>Higher Education Support Program</t>
  </si>
  <si>
    <t>P113484</t>
  </si>
  <si>
    <t>Second HIV/AIDS Prevention</t>
  </si>
  <si>
    <t>P112901</t>
  </si>
  <si>
    <t>Punjab Large Cities Project</t>
  </si>
  <si>
    <t>P107678</t>
  </si>
  <si>
    <t>NWFP HUMAN DEVELOPMENT PROJECT</t>
  </si>
  <si>
    <t>P115889</t>
  </si>
  <si>
    <t>Enhanced Nutrition Mothers &amp; Children Pr</t>
  </si>
  <si>
    <t>P108367</t>
  </si>
  <si>
    <t>Third Punjab Irrigation Sector</t>
  </si>
  <si>
    <t>P096745</t>
  </si>
  <si>
    <t>Punjab Barrages Rehab &amp; Modernization II</t>
  </si>
  <si>
    <t>P112902</t>
  </si>
  <si>
    <t>Karachi Port Improvement Project</t>
  </si>
  <si>
    <t>P110946</t>
  </si>
  <si>
    <t>TAL for implementation of NEP</t>
  </si>
  <si>
    <t>P099375</t>
  </si>
  <si>
    <t>Balochistan Mining TA Project</t>
  </si>
  <si>
    <t>P114278</t>
  </si>
  <si>
    <t>Thar Coal and Power TA Project</t>
  </si>
  <si>
    <t>Panama</t>
  </si>
  <si>
    <t>P108801</t>
  </si>
  <si>
    <t>PA Access to Finance</t>
  </si>
  <si>
    <t>Papua New Guinea</t>
  </si>
  <si>
    <t>P107782</t>
  </si>
  <si>
    <t>PG: Rural Communications Project</t>
  </si>
  <si>
    <t>P111944</t>
  </si>
  <si>
    <t>PG -RURAL SERV. DEL. &amp; LOCAL GOVERNANCE</t>
  </si>
  <si>
    <t>P114042</t>
  </si>
  <si>
    <t>PNG - Urban Youth Employment Project</t>
  </si>
  <si>
    <t>P110959</t>
  </si>
  <si>
    <t>PNG Productive Partnerships in Agr.</t>
  </si>
  <si>
    <t>Paraguay</t>
  </si>
  <si>
    <t>P101200</t>
  </si>
  <si>
    <t>PY (APL2) Education Reform</t>
  </si>
  <si>
    <t>P114971</t>
  </si>
  <si>
    <t>PY Energy Sector Strengthening Project</t>
  </si>
  <si>
    <t>Peru</t>
  </si>
  <si>
    <t>P106720</t>
  </si>
  <si>
    <t>PE 3rd Prog Fiscal Mgmt DPL</t>
  </si>
  <si>
    <t>P116152</t>
  </si>
  <si>
    <t>PE 2nd Prog. Env DPL</t>
  </si>
  <si>
    <t>P104760</t>
  </si>
  <si>
    <t>PE-Sierra Irrigation Project</t>
  </si>
  <si>
    <t>P117310</t>
  </si>
  <si>
    <t>PE Results in Nutrition for Juntos</t>
  </si>
  <si>
    <t>P112086</t>
  </si>
  <si>
    <t>PE (AF) Lima Transport Proj.</t>
  </si>
  <si>
    <t>P116929</t>
  </si>
  <si>
    <t>PE Safe and Sustainable Transport SWAp</t>
  </si>
  <si>
    <t>P110752</t>
  </si>
  <si>
    <t>PE Justice Services Improv. II</t>
  </si>
  <si>
    <t>Philippines</t>
  </si>
  <si>
    <t>P091027</t>
  </si>
  <si>
    <t>PLEASE RECYCLE</t>
  </si>
  <si>
    <t>P117470</t>
  </si>
  <si>
    <t>PH Laguna de Bay Institutional Strengthe</t>
  </si>
  <si>
    <t>P097445</t>
  </si>
  <si>
    <t>PH-Local Govt Grant Support</t>
  </si>
  <si>
    <t>P114048</t>
  </si>
  <si>
    <t>PH KALAHI-CIDSS (Additional Financing)</t>
  </si>
  <si>
    <t>P108904</t>
  </si>
  <si>
    <t>PH - Regl Infrastructure for Growth Proj</t>
  </si>
  <si>
    <t>P082144</t>
  </si>
  <si>
    <t>PH-Social Welfare and Development Reform</t>
  </si>
  <si>
    <t>P078252</t>
  </si>
  <si>
    <t>PH-Nat. Prog Support for Agrarian Reform</t>
  </si>
  <si>
    <t>P089104</t>
  </si>
  <si>
    <t>PE DPL CODE TO BE RECYCLED</t>
  </si>
  <si>
    <t>P116213</t>
  </si>
  <si>
    <t>LINE OF CREDIT/ENTERPRISE LENDING</t>
  </si>
  <si>
    <t>P112751</t>
  </si>
  <si>
    <t>WARSAW URBAN TRANSPORT PROJECT</t>
  </si>
  <si>
    <t>Republic of Mauritius</t>
  </si>
  <si>
    <t>P116608</t>
  </si>
  <si>
    <t>MU:Fourth Trade and Competitiveness DPL</t>
  </si>
  <si>
    <t>P112943</t>
  </si>
  <si>
    <t>MU-Manufacturing &amp; Servs Dev &amp; Comp(SME)</t>
  </si>
  <si>
    <t>P091828</t>
  </si>
  <si>
    <t>Infrastructure Project</t>
  </si>
  <si>
    <t>Romania</t>
  </si>
  <si>
    <t>P117667</t>
  </si>
  <si>
    <t>Development Policy Loan 2 (DPL 2)</t>
  </si>
  <si>
    <t>Russian Federation</t>
  </si>
  <si>
    <t>P100563</t>
  </si>
  <si>
    <t>MICROFINANCE INFR</t>
  </si>
  <si>
    <t>Rwanda</t>
  </si>
  <si>
    <t>P113241</t>
  </si>
  <si>
    <t>RW-PRSG VI DPL</t>
  </si>
  <si>
    <t>P117758</t>
  </si>
  <si>
    <t>RW-Second Community Living Standards Gra</t>
  </si>
  <si>
    <t>P112712</t>
  </si>
  <si>
    <t>RW Emergency Demob and Reintegration</t>
  </si>
  <si>
    <t>P114931</t>
  </si>
  <si>
    <t>RW:Land Husband,Water Harvest,Hill Irrig</t>
  </si>
  <si>
    <t>P113198</t>
  </si>
  <si>
    <t>STI Skills Development Project</t>
  </si>
  <si>
    <t>P111567</t>
  </si>
  <si>
    <t>Rwanda Electricity Access Scale-up Proj.</t>
  </si>
  <si>
    <t>P117090</t>
  </si>
  <si>
    <t>RW:Investment and Trade Development Proj</t>
  </si>
  <si>
    <t>Samoa</t>
  </si>
  <si>
    <t>P118645</t>
  </si>
  <si>
    <t>SIAM 2 - Additional Financing</t>
  </si>
  <si>
    <t>Sao Tome and Principe</t>
  </si>
  <si>
    <t>P113113</t>
  </si>
  <si>
    <t>ST-Social Sector Support - Add Fin (FY10</t>
  </si>
  <si>
    <t>Senegal</t>
  </si>
  <si>
    <t>P116542</t>
  </si>
  <si>
    <t>AFR:Central African Backbone - APL1B</t>
  </si>
  <si>
    <t>P117148</t>
  </si>
  <si>
    <t>West Africa Agric Prod Progrm APL WAAPP2</t>
  </si>
  <si>
    <t>P118316</t>
  </si>
  <si>
    <t>3A-Lake Victoria Phase II,  APL 2 (FY10)</t>
  </si>
  <si>
    <t>P096407</t>
  </si>
  <si>
    <t>3A-Abidjan-Lagos Trade &amp; Transp. Facilit</t>
  </si>
  <si>
    <t>P106063</t>
  </si>
  <si>
    <t>3A-West Africa Fisheries - Phase 1</t>
  </si>
  <si>
    <t>P114935</t>
  </si>
  <si>
    <t>3A - FELOU Add. Fin. for WAPP APL2</t>
  </si>
  <si>
    <t>P068544</t>
  </si>
  <si>
    <t>3A-East  Africa Power Market  APL (FY10)</t>
  </si>
  <si>
    <t>P114782</t>
  </si>
  <si>
    <t>3A-Reg&amp;Dom.Power Mkt .Add. Fin. (FY10)</t>
  </si>
  <si>
    <t>P108368</t>
  </si>
  <si>
    <t>AFR:Central African Backbone - APL1A</t>
  </si>
  <si>
    <t>P112456</t>
  </si>
  <si>
    <t>3A:Regional Trade Fac. Project  II</t>
  </si>
  <si>
    <t>P116533</t>
  </si>
  <si>
    <t>Africa Mineral Governance Project APL1</t>
  </si>
  <si>
    <t>P094919</t>
  </si>
  <si>
    <t>3A-WAPP APL 3 (FY10)</t>
  </si>
  <si>
    <t>P111556</t>
  </si>
  <si>
    <t>3A Health Syst. Strengthening&amp;TB Support</t>
  </si>
  <si>
    <t>P115259</t>
  </si>
  <si>
    <t>CEMAC Transp. Transit. Facil - Addit. 1</t>
  </si>
  <si>
    <t>P117273</t>
  </si>
  <si>
    <t>SN-PRSC 4-DPL</t>
  </si>
  <si>
    <t>P116301</t>
  </si>
  <si>
    <t>SN:Additional financing for FoodSecurity</t>
  </si>
  <si>
    <t>P109986</t>
  </si>
  <si>
    <t>SN-Water and Sanitation SIL (FY10)</t>
  </si>
  <si>
    <t>P113801</t>
  </si>
  <si>
    <t>SN - Economic Governance Project</t>
  </si>
  <si>
    <t>P101415</t>
  </si>
  <si>
    <t>SN-Transport &amp; Urban Mobility (FY10)</t>
  </si>
  <si>
    <t>Serbia</t>
  </si>
  <si>
    <t>P108759</t>
  </si>
  <si>
    <t>Public Expenditure DPL</t>
  </si>
  <si>
    <t>P115958</t>
  </si>
  <si>
    <t>PFDPL 2</t>
  </si>
  <si>
    <t>P116099</t>
  </si>
  <si>
    <t>???Reforming of Innovation Systems</t>
  </si>
  <si>
    <t>Seychelles</t>
  </si>
  <si>
    <t>P114822</t>
  </si>
  <si>
    <t>Seychelles DPL</t>
  </si>
  <si>
    <t>Sierra Leone</t>
  </si>
  <si>
    <t>P099357</t>
  </si>
  <si>
    <t>SL-Mining Technical Assistance</t>
  </si>
  <si>
    <t>P107335</t>
  </si>
  <si>
    <t>SL-GRG 3 DPL</t>
  </si>
  <si>
    <t>P113757</t>
  </si>
  <si>
    <t>SL-Decentr. Serv. Del. Program (FY10)</t>
  </si>
  <si>
    <t>Solomon Islands</t>
  </si>
  <si>
    <t>P073187</t>
  </si>
  <si>
    <t>SB-Economic Recovery and Rehab. Prog</t>
  </si>
  <si>
    <t>P113148</t>
  </si>
  <si>
    <t>SB: Telecomms &amp;  ICT Development</t>
  </si>
  <si>
    <t>South Africa</t>
  </si>
  <si>
    <t>P116410</t>
  </si>
  <si>
    <t>ZA:Eskom Investment Support Project</t>
  </si>
  <si>
    <t>South Asia</t>
  </si>
  <si>
    <t>P114180</t>
  </si>
  <si>
    <t>P113036 North &amp; East Local Services Impr</t>
  </si>
  <si>
    <t>Sri Lanka</t>
  </si>
  <si>
    <t>P087145</t>
  </si>
  <si>
    <t>2nd Comm Devt and Livelihood Improvement</t>
  </si>
  <si>
    <t>P116742</t>
  </si>
  <si>
    <t>Road Sector Assistance Project II</t>
  </si>
  <si>
    <t>P113709</t>
  </si>
  <si>
    <t>Sustainable Tourism Development Project</t>
  </si>
  <si>
    <t>P113036</t>
  </si>
  <si>
    <t>N&amp;E Local Services Improvement</t>
  </si>
  <si>
    <t>P118870</t>
  </si>
  <si>
    <t>Emergency Northern Reconstruction Projec</t>
  </si>
  <si>
    <t>P113402</t>
  </si>
  <si>
    <t>Higher Education forTwenty First Century</t>
  </si>
  <si>
    <t>P107847</t>
  </si>
  <si>
    <t>Provincial Roads Project</t>
  </si>
  <si>
    <t>P112933</t>
  </si>
  <si>
    <t>Ecosystems Conservation &amp; Management</t>
  </si>
  <si>
    <t>St. Lucia</t>
  </si>
  <si>
    <t>P117016</t>
  </si>
  <si>
    <t>LC Economic and Social DPL</t>
  </si>
  <si>
    <t>Sudan</t>
  </si>
  <si>
    <t>P118477</t>
  </si>
  <si>
    <t>Governance in Southern Sudan</t>
  </si>
  <si>
    <t>Swaziland</t>
  </si>
  <si>
    <t>P110156</t>
  </si>
  <si>
    <t>SZ-HIV/AIDS Project SIL (FY10)</t>
  </si>
  <si>
    <t>P095232</t>
  </si>
  <si>
    <t>SZ-Loc Govt SIL (FY10)</t>
  </si>
  <si>
    <t>Tajikistan</t>
  </si>
  <si>
    <t>P117692</t>
  </si>
  <si>
    <t>DPL 1</t>
  </si>
  <si>
    <t>P097176</t>
  </si>
  <si>
    <t>National Quality Education Project</t>
  </si>
  <si>
    <t>Tanzania</t>
  </si>
  <si>
    <t>P114866</t>
  </si>
  <si>
    <t>TZ-2ndary Educ. Dev. Program II (FY10)</t>
  </si>
  <si>
    <t>P116666</t>
  </si>
  <si>
    <t>TZ-PRSC 8 (5th and last in 2nd series)</t>
  </si>
  <si>
    <t>P117345</t>
  </si>
  <si>
    <t>TZ PRSC 7 SUPPLEMENTAL</t>
  </si>
  <si>
    <t>P117260</t>
  </si>
  <si>
    <t>TZ:Additional Financing - TEDAP</t>
  </si>
  <si>
    <t>P111153</t>
  </si>
  <si>
    <t>TZ-Strategic Cities Project</t>
  </si>
  <si>
    <t>P117242</t>
  </si>
  <si>
    <t>Tanzania - Housing Finance Project</t>
  </si>
  <si>
    <t>P111598</t>
  </si>
  <si>
    <t>Backone Transmission Investment P (FY10)</t>
  </si>
  <si>
    <t>P055120</t>
  </si>
  <si>
    <t>TZ-Transport Sector Support Project</t>
  </si>
  <si>
    <t>Thailand</t>
  </si>
  <si>
    <t>P114154</t>
  </si>
  <si>
    <t>Thailand Public Sector DPL</t>
  </si>
  <si>
    <t>P112918</t>
  </si>
  <si>
    <t>TH: Highways Management Project AF</t>
  </si>
  <si>
    <t>P118301</t>
  </si>
  <si>
    <t>Thailand Cadastral Information Center</t>
  </si>
  <si>
    <t>Timor-Leste</t>
  </si>
  <si>
    <t>P112433</t>
  </si>
  <si>
    <t>TP - Emergency National Workfare Project</t>
  </si>
  <si>
    <t>P114084</t>
  </si>
  <si>
    <t>TP - Agriculture Performance Improvement</t>
  </si>
  <si>
    <t>Togo</t>
  </si>
  <si>
    <t>P117282</t>
  </si>
  <si>
    <t xml:space="preserve"> TG-Economic Recovery &amp; Gov. Grant 3</t>
  </si>
  <si>
    <t>P118045</t>
  </si>
  <si>
    <t>Agricultural Sector Support Project</t>
  </si>
  <si>
    <t>Tonga</t>
  </si>
  <si>
    <t>P116518</t>
  </si>
  <si>
    <t>Tonga TVET Project</t>
  </si>
  <si>
    <t>P118646</t>
  </si>
  <si>
    <t>Tonga TSCP (Additional Financing)</t>
  </si>
  <si>
    <t>Tunisia</t>
  </si>
  <si>
    <t>P117161</t>
  </si>
  <si>
    <t>TN: Employment DPL</t>
  </si>
  <si>
    <t>P086660</t>
  </si>
  <si>
    <t>TN-Community Based Integrated Rural Dev</t>
  </si>
  <si>
    <t>P117082</t>
  </si>
  <si>
    <t>TN: Northern Tunis Wastewater Treatment</t>
  </si>
  <si>
    <t>P101807</t>
  </si>
  <si>
    <t>DROP OR RECYCLE Tun Skills Development</t>
  </si>
  <si>
    <t>Turkey</t>
  </si>
  <si>
    <t>P110841</t>
  </si>
  <si>
    <t>ECSEE APL#6 (TURKEY)</t>
  </si>
  <si>
    <t>P112495</t>
  </si>
  <si>
    <t>PPDPL 3</t>
  </si>
  <si>
    <t>P117651</t>
  </si>
  <si>
    <t>ESES DPL2</t>
  </si>
  <si>
    <t>P118308</t>
  </si>
  <si>
    <t>Turkey Access to Finance for SME II</t>
  </si>
  <si>
    <t>P110770</t>
  </si>
  <si>
    <t>MUNICIPAL SERVICES - ADD'L FINANCING</t>
  </si>
  <si>
    <t>Uganda</t>
  </si>
  <si>
    <t>P117979</t>
  </si>
  <si>
    <t>UG: Financial Sector DPC</t>
  </si>
  <si>
    <t>P101232</t>
  </si>
  <si>
    <t>UG-PRSC 8</t>
  </si>
  <si>
    <t>P092837</t>
  </si>
  <si>
    <t>UG:Transport Sector Development Project</t>
  </si>
  <si>
    <t>P109224</t>
  </si>
  <si>
    <t>UG-Ag Tech &amp; Advisory Svces SIL (FY10)</t>
  </si>
  <si>
    <t>P115563</t>
  </si>
  <si>
    <t>UG-Health Systems Strengthening Project</t>
  </si>
  <si>
    <t>Ukraine</t>
  </si>
  <si>
    <t>P109649</t>
  </si>
  <si>
    <t>Additional Financing EDP2</t>
  </si>
  <si>
    <t>P107731</t>
  </si>
  <si>
    <t>HD DPL</t>
  </si>
  <si>
    <t>P116703</t>
  </si>
  <si>
    <t>PFRL 2</t>
  </si>
  <si>
    <t>P115143</t>
  </si>
  <si>
    <t>Programmatic Financial Rehab. DPL 1</t>
  </si>
  <si>
    <t>P112636</t>
  </si>
  <si>
    <t>DPL 4 Structural and Fiscal Reform</t>
  </si>
  <si>
    <t>P115515</t>
  </si>
  <si>
    <t>HYDROPOWER - ADDITIONAL FINANCING</t>
  </si>
  <si>
    <t>P083726</t>
  </si>
  <si>
    <t>SOCIAL INSURANCE ADMIN</t>
  </si>
  <si>
    <t>Uruguay</t>
  </si>
  <si>
    <t>P112259</t>
  </si>
  <si>
    <t>UY (AF) Infr. Maintenance Rural Roads</t>
  </si>
  <si>
    <t>P116215</t>
  </si>
  <si>
    <t>UY PRIDPL III/ DDO</t>
  </si>
  <si>
    <t>P111662</t>
  </si>
  <si>
    <t>UY (AF-C) Education MECAEF</t>
  </si>
  <si>
    <t>Uzbekistan</t>
  </si>
  <si>
    <t>P110538</t>
  </si>
  <si>
    <t>FERGHANA Valley Water Resources Mgt</t>
  </si>
  <si>
    <t>P118737</t>
  </si>
  <si>
    <t>Energy Efficiency for Indust Enterprises</t>
  </si>
  <si>
    <t>P111760</t>
  </si>
  <si>
    <t>Syrdarya Water Supply Project</t>
  </si>
  <si>
    <t>Vietnam</t>
  </si>
  <si>
    <t>P113496</t>
  </si>
  <si>
    <t>RRD RWSSP Additional Financing</t>
  </si>
  <si>
    <t>P111182</t>
  </si>
  <si>
    <t>VN - PRSC 9</t>
  </si>
  <si>
    <t>P116353</t>
  </si>
  <si>
    <t>Higher Education DPProgram 2nd Operation</t>
  </si>
  <si>
    <t>P115874</t>
  </si>
  <si>
    <t>VN-Power Sector Reform DPL</t>
  </si>
  <si>
    <t>P117723</t>
  </si>
  <si>
    <t>VN-Public Investment Reform 1</t>
  </si>
  <si>
    <t>P090723</t>
  </si>
  <si>
    <t>VN Livestock Competitiveness&amp;Food Safety</t>
  </si>
  <si>
    <t>P095275</t>
  </si>
  <si>
    <t>VN-Central North Health Support</t>
  </si>
  <si>
    <t>P111541</t>
  </si>
  <si>
    <t>Vietnam Public-Private Partnerships</t>
  </si>
  <si>
    <t>P113493</t>
  </si>
  <si>
    <t>2nd Northern Mountains Poverty Reduction</t>
  </si>
  <si>
    <t>P113491</t>
  </si>
  <si>
    <t>Mekong Delta Water Resources Add. Fin.</t>
  </si>
  <si>
    <t>P084773</t>
  </si>
  <si>
    <t>VN-Trung Son Hydropower Project</t>
  </si>
  <si>
    <t>P117877</t>
  </si>
  <si>
    <t>HCMC Environmental Sanitation Ad Finance</t>
  </si>
  <si>
    <t>P118610</t>
  </si>
  <si>
    <t>VN-Project Preparation TA Facility</t>
  </si>
  <si>
    <t>World</t>
  </si>
  <si>
    <t>P110729</t>
  </si>
  <si>
    <t>CASA 1000</t>
  </si>
  <si>
    <t>Yemen, Republic of</t>
  </si>
  <si>
    <t>P088435</t>
  </si>
  <si>
    <t>RY-Port Cities Development II</t>
  </si>
  <si>
    <t>P106069</t>
  </si>
  <si>
    <t>RY-MOCHA WIND PARK PROJECT</t>
  </si>
  <si>
    <t>P110733</t>
  </si>
  <si>
    <t>RY Higher Education Project II</t>
  </si>
  <si>
    <t>P113102</t>
  </si>
  <si>
    <t>RY Schistosomiasis</t>
  </si>
  <si>
    <t>P117408</t>
  </si>
  <si>
    <t>RY-RURAL ACCESS II ADDITIONAL FINANCING</t>
  </si>
  <si>
    <t>P107050</t>
  </si>
  <si>
    <t>RY-Integrated Urban Development</t>
  </si>
  <si>
    <t>P117949</t>
  </si>
  <si>
    <t>Social Fund for Development IV</t>
  </si>
  <si>
    <t>Zambia</t>
  </si>
  <si>
    <t>P106596</t>
  </si>
  <si>
    <t>ZM-RRMP PHASE II APL (FY09)</t>
  </si>
  <si>
    <t>P113304</t>
  </si>
  <si>
    <t>Zambia Competitiveness DPL</t>
  </si>
  <si>
    <t>P107218</t>
  </si>
  <si>
    <t>ZM-PRSC1 (FY09)</t>
  </si>
  <si>
    <t>P102459</t>
  </si>
  <si>
    <t>ZM- Irrigation Development Project(FY10)</t>
  </si>
  <si>
    <t>Sum of IBRD Amt (US$M)</t>
  </si>
  <si>
    <t>Department</t>
  </si>
  <si>
    <t>Salary</t>
  </si>
  <si>
    <t>Direct Report</t>
  </si>
  <si>
    <t>Executive</t>
  </si>
  <si>
    <t>Dawson</t>
  </si>
  <si>
    <t>Finance</t>
  </si>
  <si>
    <t>Charisma</t>
  </si>
  <si>
    <t>Operations</t>
  </si>
  <si>
    <t>Jose</t>
  </si>
  <si>
    <t>Sandra</t>
  </si>
  <si>
    <t>Seth</t>
  </si>
  <si>
    <t>Carolyn</t>
  </si>
  <si>
    <t>Bobbie</t>
  </si>
  <si>
    <t>Richard</t>
  </si>
  <si>
    <t>Dorian</t>
  </si>
  <si>
    <t>Name</t>
  </si>
  <si>
    <t>Andrew J. Carter</t>
  </si>
  <si>
    <t>Dawson Green</t>
  </si>
  <si>
    <t>Gus  Cooper</t>
  </si>
  <si>
    <t>Carolyn O. Handis</t>
  </si>
  <si>
    <t>Dorian M. Brinker</t>
  </si>
  <si>
    <t>Sandra P. Delina</t>
  </si>
  <si>
    <t>Brenda L. Dewitt</t>
  </si>
  <si>
    <t>Bobbie Marvin</t>
  </si>
  <si>
    <t>Nicholas Irey</t>
  </si>
  <si>
    <t>Jose F. Martinez</t>
  </si>
  <si>
    <t>Rose A. Decauter</t>
  </si>
  <si>
    <t>Richard L. Anderson</t>
  </si>
  <si>
    <t>Peter C. Frye</t>
  </si>
  <si>
    <t>Giles S. Summers</t>
  </si>
  <si>
    <t>Derek P. Martin</t>
  </si>
  <si>
    <t>Allison Wylie</t>
  </si>
  <si>
    <t>Jolina C. Markel</t>
  </si>
  <si>
    <t>Charisma R. Angel</t>
  </si>
  <si>
    <t>Elana K. Plowman</t>
  </si>
  <si>
    <t>Alfred G. Molinara</t>
  </si>
  <si>
    <t>Tom Stanford</t>
  </si>
  <si>
    <t>Jennifer T. Goodman</t>
  </si>
  <si>
    <t>Mariano B. Jimenez</t>
  </si>
  <si>
    <t>Toni V. Karper</t>
  </si>
  <si>
    <t>Lynda W. Richardson</t>
  </si>
  <si>
    <t>Xander Hatis</t>
  </si>
  <si>
    <t>Beth M. Willis</t>
  </si>
  <si>
    <t>Basil H. Oliver</t>
  </si>
  <si>
    <t>Mark Rouge</t>
  </si>
  <si>
    <t>Seth E. Thompson</t>
  </si>
  <si>
    <t>Nolanda A. Brickel</t>
  </si>
  <si>
    <t>Green</t>
  </si>
  <si>
    <t>Andrew</t>
  </si>
  <si>
    <t>J.</t>
  </si>
  <si>
    <t>Carter</t>
  </si>
  <si>
    <t>Nicholas</t>
  </si>
  <si>
    <t>Irey</t>
  </si>
  <si>
    <t>Derek</t>
  </si>
  <si>
    <t>P.</t>
  </si>
  <si>
    <t>Martin</t>
  </si>
  <si>
    <t>R.</t>
  </si>
  <si>
    <t>Angel</t>
  </si>
  <si>
    <t>Alfred</t>
  </si>
  <si>
    <t>G.</t>
  </si>
  <si>
    <t>Molinara</t>
  </si>
  <si>
    <t>Basil</t>
  </si>
  <si>
    <t>H.</t>
  </si>
  <si>
    <t>Oliver</t>
  </si>
  <si>
    <t>Gus</t>
  </si>
  <si>
    <t>Cooper</t>
  </si>
  <si>
    <t>O.</t>
  </si>
  <si>
    <t>Handis</t>
  </si>
  <si>
    <t>Peter</t>
  </si>
  <si>
    <t>C.</t>
  </si>
  <si>
    <t>Frye</t>
  </si>
  <si>
    <t>Giles</t>
  </si>
  <si>
    <t>S.</t>
  </si>
  <si>
    <t>Summers</t>
  </si>
  <si>
    <t>Beth</t>
  </si>
  <si>
    <t>M.</t>
  </si>
  <si>
    <t>Willis</t>
  </si>
  <si>
    <t>Mark</t>
  </si>
  <si>
    <t>Rouge</t>
  </si>
  <si>
    <t>Brinker</t>
  </si>
  <si>
    <t>Toni</t>
  </si>
  <si>
    <t>V.</t>
  </si>
  <si>
    <t>Karper</t>
  </si>
  <si>
    <t>Lynda</t>
  </si>
  <si>
    <t>W.</t>
  </si>
  <si>
    <t>Richardson</t>
  </si>
  <si>
    <t>E.</t>
  </si>
  <si>
    <t>Thompson</t>
  </si>
  <si>
    <t>Marvin</t>
  </si>
  <si>
    <t>F.</t>
  </si>
  <si>
    <t>Martinez</t>
  </si>
  <si>
    <t>Delina</t>
  </si>
  <si>
    <t>Allison</t>
  </si>
  <si>
    <t>Wylie</t>
  </si>
  <si>
    <t>Elana</t>
  </si>
  <si>
    <t>K.</t>
  </si>
  <si>
    <t>Plowman</t>
  </si>
  <si>
    <t>Tom</t>
  </si>
  <si>
    <t>Stanford</t>
  </si>
  <si>
    <t>Mariano</t>
  </si>
  <si>
    <t>B.</t>
  </si>
  <si>
    <t>Jimenez</t>
  </si>
  <si>
    <t>Xander</t>
  </si>
  <si>
    <t>Hatis</t>
  </si>
  <si>
    <t>Nolanda</t>
  </si>
  <si>
    <t>A.</t>
  </si>
  <si>
    <t>Brickel</t>
  </si>
  <si>
    <t>Brenda</t>
  </si>
  <si>
    <t>L.</t>
  </si>
  <si>
    <t>Dewitt</t>
  </si>
  <si>
    <t>Rose</t>
  </si>
  <si>
    <t>Decauter</t>
  </si>
  <si>
    <t>Anderson</t>
  </si>
  <si>
    <t>Jolina</t>
  </si>
  <si>
    <t>Markel</t>
  </si>
  <si>
    <t>Jennifer</t>
  </si>
  <si>
    <t>T.</t>
  </si>
  <si>
    <t>Goodman</t>
  </si>
  <si>
    <t>Full Name</t>
  </si>
  <si>
    <t>First Name</t>
  </si>
  <si>
    <t>Middle</t>
  </si>
  <si>
    <t>Last</t>
  </si>
  <si>
    <t>First</t>
  </si>
  <si>
    <t>Last Name</t>
  </si>
  <si>
    <t>Title</t>
  </si>
  <si>
    <t>Current Salary</t>
  </si>
  <si>
    <t>Continent</t>
  </si>
  <si>
    <t>Albert</t>
  </si>
  <si>
    <t>Margaret</t>
  </si>
  <si>
    <t>Communications Associate</t>
  </si>
  <si>
    <t>USA</t>
  </si>
  <si>
    <t>Bourguignon</t>
  </si>
  <si>
    <t>Anthony</t>
  </si>
  <si>
    <t/>
  </si>
  <si>
    <t>Cederholme</t>
  </si>
  <si>
    <t>Klaus</t>
  </si>
  <si>
    <t>Chief Admin. Officer</t>
  </si>
  <si>
    <t>Germany</t>
  </si>
  <si>
    <t>Dhomun</t>
  </si>
  <si>
    <t>Ali</t>
  </si>
  <si>
    <t>Consultant</t>
  </si>
  <si>
    <t>Elliot</t>
  </si>
  <si>
    <t>Donald</t>
  </si>
  <si>
    <t>Lead Economist</t>
  </si>
  <si>
    <t>Cecelia</t>
  </si>
  <si>
    <t>Senior Program Assistant</t>
  </si>
  <si>
    <t>Ronald</t>
  </si>
  <si>
    <t>Gert</t>
  </si>
  <si>
    <t>Yvonne</t>
  </si>
  <si>
    <t>Sr Vice President &amp; Chief Economist</t>
  </si>
  <si>
    <t>Geverson</t>
  </si>
  <si>
    <t>Anna</t>
  </si>
  <si>
    <t>Gray</t>
  </si>
  <si>
    <t>Daniel</t>
  </si>
  <si>
    <t>Hassan</t>
  </si>
  <si>
    <t>Ahmed</t>
  </si>
  <si>
    <t>Resource Management Assistant</t>
  </si>
  <si>
    <t>Hefezia</t>
  </si>
  <si>
    <t>Caroline</t>
  </si>
  <si>
    <t>E T Temporary</t>
  </si>
  <si>
    <t>Humol</t>
  </si>
  <si>
    <t>Alberto</t>
  </si>
  <si>
    <t>Director, Development Policy</t>
  </si>
  <si>
    <t>Hunter</t>
  </si>
  <si>
    <t>Christopher</t>
  </si>
  <si>
    <t>Jahangira</t>
  </si>
  <si>
    <t>Alexander</t>
  </si>
  <si>
    <t>MacDonald</t>
  </si>
  <si>
    <t>Elisabeth</t>
  </si>
  <si>
    <t>Resource Management Analyst</t>
  </si>
  <si>
    <t>Michael</t>
  </si>
  <si>
    <t>Ekaterina</t>
  </si>
  <si>
    <t>Junior Professional Associate</t>
  </si>
  <si>
    <t>Mongas</t>
  </si>
  <si>
    <t>Muhammad</t>
  </si>
  <si>
    <t>Azeb</t>
  </si>
  <si>
    <t>Neal</t>
  </si>
  <si>
    <t>Angelo</t>
  </si>
  <si>
    <t>Pereiro</t>
  </si>
  <si>
    <t>Enrique</t>
  </si>
  <si>
    <t>Sr External Affairs Off.</t>
  </si>
  <si>
    <t>Phyllis</t>
  </si>
  <si>
    <t>Elena</t>
  </si>
  <si>
    <t>Region</t>
  </si>
  <si>
    <t>Region Code</t>
  </si>
  <si>
    <t>West</t>
  </si>
  <si>
    <t>South</t>
  </si>
  <si>
    <t>North</t>
  </si>
  <si>
    <t>East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</si>
  <si>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</si>
  <si>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</si>
  <si>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</si>
  <si>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</si>
  <si>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</si>
  <si>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</si>
  <si>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</si>
  <si>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</si>
  <si>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</si>
  <si>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</si>
  <si>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</si>
  <si>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</si>
  <si>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Amounts</t>
  </si>
  <si>
    <t>Row Labels</t>
  </si>
  <si>
    <t>Grand Total</t>
  </si>
  <si>
    <t>2009</t>
  </si>
  <si>
    <t>2010</t>
  </si>
  <si>
    <t>Old ID</t>
  </si>
  <si>
    <t>Year</t>
  </si>
  <si>
    <t>State</t>
  </si>
  <si>
    <t>New ID</t>
  </si>
  <si>
    <t>CO</t>
  </si>
  <si>
    <t>MO</t>
  </si>
  <si>
    <t>NY</t>
  </si>
  <si>
    <t>TX</t>
  </si>
  <si>
    <t>WA</t>
  </si>
  <si>
    <t>VA</t>
  </si>
  <si>
    <t>DC</t>
  </si>
  <si>
    <t>HI</t>
  </si>
  <si>
    <t>OH</t>
  </si>
  <si>
    <t>NJ</t>
  </si>
  <si>
    <t>AL</t>
  </si>
  <si>
    <t>Highest Salary For:</t>
  </si>
  <si>
    <t>Lowest Salary For:</t>
  </si>
  <si>
    <t>d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</si>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</sst>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7" fillId="0" borderId="0" xfId="1" applyNumberFormat="1" applyFont="1" applyFill="1"/>
    <xf numFmtId="0" fontId="7" fillId="0" borderId="0" xfId="1" applyNumberFormat="1" applyFont="1"/>
    <xf numFmtId="0" fontId="8" fillId="0" borderId="0" xfId="0" applyNumberFormat="1" applyFont="1" applyFill="1" applyBorder="1" applyAlignment="1"/>
    <xf numFmtId="0" fontId="8" fillId="0" borderId="0" xfId="2" applyNumberFormat="1" applyFont="1" applyFill="1" applyBorder="1" applyAlignment="1"/>
    <xf numFmtId="0" fontId="9" fillId="2" borderId="0" xfId="3" applyFont="1" applyFill="1"/>
    <xf numFmtId="14" fontId="9" fillId="2" borderId="0" xfId="3" applyNumberFormat="1" applyFont="1" applyFill="1"/>
    <xf numFmtId="0" fontId="2" fillId="0" borderId="0" xfId="3"/>
    <xf numFmtId="14" fontId="2" fillId="0" borderId="0" xfId="3" applyNumberFormat="1"/>
    <xf numFmtId="0" fontId="4" fillId="0" borderId="2" xfId="0" applyFont="1" applyBorder="1" applyAlignment="1">
      <alignment horizontal="center" wrapText="1"/>
    </xf>
    <xf numFmtId="0" fontId="7" fillId="0" borderId="0" xfId="0" applyFont="1" applyAlignment="1"/>
    <xf numFmtId="0" fontId="7" fillId="0" borderId="0" xfId="0" applyFont="1"/>
    <xf numFmtId="164" fontId="7" fillId="0" borderId="0" xfId="1" applyNumberFormat="1" applyFont="1"/>
    <xf numFmtId="44" fontId="7" fillId="0" borderId="0" xfId="1" applyFont="1"/>
    <xf numFmtId="44" fontId="6" fillId="0" borderId="0" xfId="1" applyFont="1" applyFill="1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1" fillId="3" borderId="1" xfId="4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center"/>
    </xf>
    <xf numFmtId="0" fontId="12" fillId="0" borderId="0" xfId="4" applyNumberFormat="1" applyFont="1" applyBorder="1"/>
    <xf numFmtId="0" fontId="10" fillId="0" borderId="0" xfId="4" applyNumberFormat="1" applyFont="1"/>
    <xf numFmtId="165" fontId="12" fillId="0" borderId="0" xfId="5" applyNumberFormat="1" applyFont="1" applyFill="1" applyBorder="1"/>
    <xf numFmtId="0" fontId="5" fillId="0" borderId="0" xfId="2" applyNumberFormat="1" applyFont="1" applyFill="1" applyBorder="1" applyAlignment="1">
      <alignment horizontal="center"/>
    </xf>
    <xf numFmtId="0" fontId="10" fillId="0" borderId="0" xfId="4" applyFont="1"/>
    <xf numFmtId="0" fontId="12" fillId="0" borderId="0" xfId="4" applyNumberFormat="1" applyFont="1"/>
    <xf numFmtId="165" fontId="12" fillId="0" borderId="0" xfId="5" applyNumberFormat="1" applyFont="1" applyFill="1"/>
    <xf numFmtId="0" fontId="5" fillId="0" borderId="0" xfId="4" applyNumberFormat="1" applyFont="1" applyFill="1" applyBorder="1" applyAlignment="1">
      <alignment horizontal="center"/>
    </xf>
    <xf numFmtId="165" fontId="12" fillId="0" borderId="0" xfId="5" applyNumberFormat="1" applyFont="1"/>
    <xf numFmtId="0" fontId="13" fillId="0" borderId="0" xfId="4" applyFont="1" applyAlignment="1">
      <alignment horizontal="center" vertical="center" readingOrder="1"/>
    </xf>
    <xf numFmtId="0" fontId="0" fillId="0" borderId="0" xfId="0" pivotButton="1"/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2" fillId="0" borderId="0" xfId="3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/>
    <xf numFmtId="0" fontId="7" fillId="0" borderId="1" xfId="0" applyFont="1" applyBorder="1" applyAlignment="1"/>
    <xf numFmtId="0" fontId="4" fillId="0" borderId="1" xfId="0" applyFont="1" applyBorder="1" applyAlignment="1"/>
  </cellXfs>
  <cellStyles count="6">
    <cellStyle name="Currency" xfId="1" builtinId="4"/>
    <cellStyle name="Currency 2" xfId="5"/>
    <cellStyle name="Normal" xfId="0" builtinId="0"/>
    <cellStyle name="Normal 2" xfId="3"/>
    <cellStyle name="Normal 3" xfId="4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owerPivotData" Target="model/item.data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[What's New with Excel 2016 - In Depth.xlsx]PivotChart!PivotTable1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7506632"/>
        <c:axId val="357501384"/>
      </c:barChart>
      <c:catAx>
        <c:axId val="357506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501384"/>
        <c:crosses val="autoZero"/>
        <c:auto val="1"/>
        <c:lblAlgn val="ctr"/>
        <c:lblOffset val="100"/>
        <c:noMultiLvlLbl val="0"/>
      </c:catAx>
      <c:valAx>
        <c:axId val="3575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506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605790</xdr:colOff>
      <xdr:row>0</xdr:row>
      <xdr:rowOff>83820</xdr:rowOff>
    </xdr:from>
    <xdr:to>
      <xdr:col>13</xdr:col>
      <xdr:colOff>601980</xdr:colOff>
      <xdr:row>22</xdr:row>
      <xdr:rowOff>160020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Manuals%20and%20Student%20Exercise%20Files\Softek\___World%20Bank%20Convert%20Manuals%20from%202010%20to%202013%20Project\Exercise%20Files\2010%20World%20Bank%20files%20modifed%20for%20MK\_Additional%20or%20Modified%20Files\Overvi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s &amp; Values"/>
      <sheetName val="Basic Formula"/>
      <sheetName val="Fill"/>
      <sheetName val="Format #"/>
      <sheetName val="Formulas"/>
      <sheetName val="Absolute"/>
      <sheetName val="Expenses"/>
      <sheetName val="If with Words"/>
      <sheetName val="If Statements"/>
      <sheetName val="Test Scores"/>
      <sheetName val="Range Names"/>
      <sheetName val="Test Scores - Nam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C3">
            <v>2500</v>
          </cell>
        </row>
        <row r="4">
          <cell r="C4">
            <v>12000</v>
          </cell>
        </row>
        <row r="5">
          <cell r="C5">
            <v>5000</v>
          </cell>
        </row>
        <row r="6">
          <cell r="C6">
            <v>1200</v>
          </cell>
        </row>
        <row r="7">
          <cell r="C7">
            <v>600</v>
          </cell>
        </row>
      </sheetData>
      <sheetData sheetId="11" refreshError="1"/>
      <sheetData sheetId="1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ette McIver " refreshedDate="42569.800433449076" createdVersion="6" refreshedVersion="6" minRefreshableVersion="3" recordCount="558">
  <cacheSource type="worksheet">
    <worksheetSource ref="A1:I559" sheet="PivotTable Data"/>
  </cacheSource>
  <cacheFields count="11">
    <cacheField name="Country" numFmtId="0">
      <sharedItems count="128">
        <s v="Afghanistan"/>
        <s v="Albania"/>
        <s v="Algeria"/>
        <s v="Angola"/>
        <s v="Argentina"/>
        <s v="Armenia"/>
        <s v="Azerbaijan"/>
        <s v="Bangladesh"/>
        <s v="Barbados"/>
        <s v="Belarus"/>
        <s v="Belize"/>
        <s v="Benin"/>
        <s v="Bhutan"/>
        <s v="Bolivia"/>
        <s v="Bosnia and Herzegovina"/>
        <s v="Botswana"/>
        <s v="Brazil"/>
        <s v="Bulgaria"/>
        <s v="Burkina Faso"/>
        <s v="Burundi"/>
        <s v="Cambodia"/>
        <s v="Cameroon"/>
        <s v="Cape Verde"/>
        <s v="Caucasus"/>
        <s v="Central African Republic"/>
        <s v="Central America"/>
        <s v="Chad"/>
        <s v="Chile"/>
        <s v="China"/>
        <s v="Colombia"/>
        <s v="Comoros"/>
        <s v="Congo, Democratic Republic of"/>
        <s v="Congo, Republic of"/>
        <s v="Costa Rica"/>
        <s v="Cote d'Ivoire"/>
        <s v="Croatia"/>
        <s v="Djibouti"/>
        <s v="Dominican Republic"/>
        <s v="East Asia and Pacific"/>
        <s v="Eastern Africa"/>
        <s v="Egypt, Arab Republic of"/>
        <s v="El Salvador"/>
        <s v="Ethiopia"/>
        <s v="Europe and Central Asia"/>
        <s v="Gabon"/>
        <s v="Gambia, The"/>
        <s v="Georgia"/>
        <s v="Ghana"/>
        <s v="Grenada"/>
        <s v="Guatemala"/>
        <s v="Guinea"/>
        <s v="Guinea-Bissau"/>
        <s v="Guyana"/>
        <s v="Haiti"/>
        <s v="Honduras"/>
        <s v="Hungary"/>
        <s v="India"/>
        <s v="Indonesia"/>
        <s v="Jamaica"/>
        <s v="Jordan"/>
        <s v="Kazakhstan"/>
        <s v="Kenya"/>
        <s v="Kiribati"/>
        <s v="Kosovo"/>
        <s v="Kyrgyz Republic"/>
        <s v="Lao People's Democratic Republic"/>
        <s v="Latin America"/>
        <s v="Latvia"/>
        <s v="Lebanon"/>
        <s v="Lesotho"/>
        <s v="Liberia"/>
        <s v="Macedonia, former Yugoslav Republic of"/>
        <s v="Madagascar"/>
        <s v="Malawi"/>
        <s v="Maldives"/>
        <s v="Mali"/>
        <s v="Mekong"/>
        <s v="Mexico"/>
        <s v="Moldova"/>
        <s v="Mongolia"/>
        <s v="Montenegro"/>
        <s v="Morocco"/>
        <s v="Mozambique"/>
        <s v="Nepal"/>
        <s v="Nicaragua"/>
        <s v="Niger"/>
        <s v="Nigeria"/>
        <s v="OECS Countries"/>
        <s v="Pakistan"/>
        <s v="Panama"/>
        <s v="Papua New Guinea"/>
        <s v="Paraguay"/>
        <s v="Peru"/>
        <s v="Philippines"/>
        <s v="Poland"/>
        <s v="Republic of Mauritius"/>
        <s v="Romania"/>
        <s v="Russian Federation"/>
        <s v="Rwanda"/>
        <s v="Samoa"/>
        <s v="Sao Tome and Principe"/>
        <s v="Senegal"/>
        <s v="Serbia"/>
        <s v="Seychelles"/>
        <s v="Sierra Leone"/>
        <s v="Solomon Islands"/>
        <s v="South Africa"/>
        <s v="South Asia"/>
        <s v="Sri Lanka"/>
        <s v="St. Lucia"/>
        <s v="Sudan"/>
        <s v="Swaziland"/>
        <s v="Tajikistan"/>
        <s v="Tanzania"/>
        <s v="Thailand"/>
        <s v="Timor-Leste"/>
        <s v="Togo"/>
        <s v="Tonga"/>
        <s v="Tunisia"/>
        <s v="Turkey"/>
        <s v="Uganda"/>
        <s v="Ukraine"/>
        <s v="Uruguay"/>
        <s v="Uzbekistan"/>
        <s v="Vietnam"/>
        <s v="World"/>
        <s v="Yemen, Republic of"/>
        <s v="Zambia"/>
      </sharedItems>
    </cacheField>
    <cacheField name="Proj ID" numFmtId="0">
      <sharedItems/>
    </cacheField>
    <cacheField name="Code" numFmtId="0">
      <sharedItems/>
    </cacheField>
    <cacheField name="Amount" numFmtId="0">
      <sharedItems containsSemiMixedTypes="0" containsString="0" containsNumber="1" minValue="0" maxValue="3000"/>
    </cacheField>
    <cacheField name="Approval" numFmtId="14">
      <sharedItems containsSemiMixedTypes="0" containsNonDate="0" containsDate="1" containsString="0" minDate="2009-07-06T00:00:00" maxDate="2010-06-30T00:00:00" count="126">
        <d v="2009-10-15T00:00:00"/>
        <d v="2009-09-15T00:00:00"/>
        <d v="2010-01-28T00:00:00"/>
        <d v="2010-03-31T00:00:00"/>
        <d v="2009-10-13T00:00:00"/>
        <d v="2010-03-25T00:00:00"/>
        <d v="2009-09-17T00:00:00"/>
        <d v="2009-12-08T00:00:00"/>
        <d v="2009-07-07T00:00:00"/>
        <d v="2010-05-10T00:00:00"/>
        <d v="2009-11-24T00:00:00"/>
        <d v="2009-09-29T00:00:00"/>
        <d v="2009-07-16T00:00:00"/>
        <d v="2010-04-22T00:00:00"/>
        <d v="2010-03-11T00:00:00"/>
        <d v="2009-12-15T00:00:00"/>
        <d v="2009-12-10T00:00:00"/>
        <d v="2010-01-04T00:00:00"/>
        <d v="2010-02-09T00:00:00"/>
        <d v="2009-10-20T00:00:00"/>
        <d v="2010-03-30T00:00:00"/>
        <d v="2010-05-27T00:00:00"/>
        <d v="2010-01-05T00:00:00"/>
        <d v="2010-04-30T00:00:00"/>
        <d v="2009-07-28T00:00:00"/>
        <d v="2009-08-27T00:00:00"/>
        <d v="2009-11-25T00:00:00"/>
        <d v="2009-12-22T00:00:00"/>
        <d v="2010-03-17T00:00:00"/>
        <d v="2010-03-15T00:00:00"/>
        <d v="2010-03-24T00:00:00"/>
        <d v="2010-05-25T00:00:00"/>
        <d v="2009-11-12T00:00:00"/>
        <d v="2010-02-18T00:00:00"/>
        <d v="2010-01-19T00:00:00"/>
        <d v="2009-11-20T00:00:00"/>
        <d v="2010-01-12T00:00:00"/>
        <d v="2010-01-15T00:00:00"/>
        <d v="2010-01-14T00:00:00"/>
        <d v="2010-01-26T00:00:00"/>
        <d v="2009-11-19T00:00:00"/>
        <d v="2009-10-30T00:00:00"/>
        <d v="2009-12-17T00:00:00"/>
        <d v="2009-09-24T00:00:00"/>
        <d v="2009-09-03T00:00:00"/>
        <d v="2009-09-22T00:00:00"/>
        <d v="2009-11-03T00:00:00"/>
        <d v="2009-11-10T00:00:00"/>
        <d v="2010-04-29T00:00:00"/>
        <d v="2010-04-13T00:00:00"/>
        <d v="2009-09-10T00:00:00"/>
        <d v="2010-03-23T00:00:00"/>
        <d v="2010-03-09T00:00:00"/>
        <d v="2010-03-04T00:00:00"/>
        <d v="2009-11-17T00:00:00"/>
        <d v="2009-10-27T00:00:00"/>
        <d v="2010-05-13T00:00:00"/>
        <d v="2010-04-15T00:00:00"/>
        <d v="2010-02-15T00:00:00"/>
        <d v="2010-03-26T00:00:00"/>
        <d v="2010-03-16T00:00:00"/>
        <d v="2009-11-30T00:00:00"/>
        <d v="2009-08-26T00:00:00"/>
        <d v="2009-07-22T00:00:00"/>
        <d v="2010-03-02T00:00:00"/>
        <d v="2010-04-12T00:00:00"/>
        <d v="2010-01-07T00:00:00"/>
        <d v="2010-01-21T00:00:00"/>
        <d v="2010-04-27T00:00:00"/>
        <d v="2010-02-16T00:00:00"/>
        <d v="2010-06-24T00:00:00"/>
        <d v="2010-02-25T00:00:00"/>
        <d v="2010-02-02T00:00:00"/>
        <d v="2010-04-20T00:00:00"/>
        <d v="2009-09-08T00:00:00"/>
        <d v="2010-04-08T00:00:00"/>
        <d v="2010-02-19T00:00:00"/>
        <d v="2010-05-28T00:00:00"/>
        <d v="2009-11-16T00:00:00"/>
        <d v="2009-12-16T00:00:00"/>
        <d v="2009-10-22T00:00:00"/>
        <d v="2009-12-03T00:00:00"/>
        <d v="2010-02-23T00:00:00"/>
        <d v="2010-05-18T00:00:00"/>
        <d v="2010-05-21T00:00:00"/>
        <d v="2009-07-23T00:00:00"/>
        <d v="2010-05-04T00:00:00"/>
        <d v="2010-05-20T00:00:00"/>
        <d v="2009-08-06T00:00:00"/>
        <d v="2009-10-06T00:00:00"/>
        <d v="2009-10-29T00:00:00"/>
        <d v="2009-09-16T00:00:00"/>
        <d v="2010-03-18T00:00:00"/>
        <d v="2010-03-29T00:00:00"/>
        <d v="2010-05-26T00:00:00"/>
        <d v="2010-02-12T00:00:00"/>
        <d v="2009-11-05T00:00:00"/>
        <d v="2009-08-25T00:00:00"/>
        <d v="2010-02-26T00:00:00"/>
        <d v="2010-01-29T00:00:00"/>
        <d v="2010-04-16T00:00:00"/>
        <d v="2010-05-19T00:00:00"/>
        <d v="2009-07-30T00:00:00"/>
        <d v="2010-02-08T00:00:00"/>
        <d v="2009-12-01T00:00:00"/>
        <d v="2010-04-06T00:00:00"/>
        <d v="2010-03-01T00:00:00"/>
        <d v="2009-12-21T00:00:00"/>
        <d v="2010-05-06T00:00:00"/>
        <d v="2010-03-22T00:00:00"/>
        <d v="2010-05-11T00:00:00"/>
        <d v="2010-05-31T00:00:00"/>
        <d v="2009-12-31T00:00:00"/>
        <d v="2010-05-07T00:00:00"/>
        <d v="2009-08-24T00:00:00"/>
        <d v="2009-09-01T00:00:00"/>
        <d v="2010-05-22T00:00:00"/>
        <d v="2010-04-26T00:00:00"/>
        <d v="2010-06-21T00:00:00"/>
        <d v="2009-07-06T00:00:00"/>
        <d v="2010-01-27T00:00:00"/>
        <d v="2010-06-29T00:00:00"/>
        <d v="2010-02-04T00:00:00"/>
        <d v="2009-12-02T00:00:00"/>
        <d v="2009-11-18T00:00:00"/>
        <d v="2010-04-09T00:00:00"/>
      </sharedItems>
      <fieldGroup par="10" base="4">
        <rangePr groupBy="months" startDate="2009-07-06T00:00:00" endDate="2010-06-30T00:00:00"/>
        <groupItems count="14">
          <s v="&lt;7/6/200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6/30/2010"/>
        </groupItems>
      </fieldGroup>
    </cacheField>
    <cacheField name="Negotiations" numFmtId="14">
      <sharedItems containsNonDate="0" containsDate="1" containsString="0" containsBlank="1" minDate="2002-11-04T00:00:00" maxDate="2010-10-06T00:00:00"/>
    </cacheField>
    <cacheField name="Appraisal" numFmtId="14">
      <sharedItems containsNonDate="0" containsDate="1" containsString="0" containsBlank="1" minDate="2003-07-02T00:00:00" maxDate="2010-11-13T00:00:00"/>
    </cacheField>
    <cacheField name="Review" numFmtId="14">
      <sharedItems containsNonDate="0" containsDate="1" containsString="0" containsBlank="1" minDate="2003-01-10T00:00:00" maxDate="2010-02-27T00:00:00"/>
    </cacheField>
    <cacheField name="Decision" numFmtId="14">
      <sharedItems containsNonDate="0" containsDate="1" containsString="0" containsBlank="1" minDate="2003-06-19T00:00:00" maxDate="2010-04-21T00:00:00"/>
    </cacheField>
    <cacheField name="Quarters" numFmtId="0" databaseField="0">
      <fieldGroup base="4">
        <rangePr groupBy="quarters" startDate="2009-07-06T00:00:00" endDate="2010-06-30T00:00:00"/>
        <groupItems count="6">
          <s v="&lt;7/6/2009"/>
          <s v="Qtr1"/>
          <s v="Qtr2"/>
          <s v="Qtr3"/>
          <s v="Qtr4"/>
          <s v="&gt;6/30/2010"/>
        </groupItems>
      </fieldGroup>
    </cacheField>
    <cacheField name="Years" numFmtId="0" databaseField="0">
      <fieldGroup base="4">
        <rangePr groupBy="years" startDate="2009-07-06T00:00:00" endDate="2010-06-30T00:00:00"/>
        <groupItems count="4">
          <s v="&lt;7/6/2009"/>
          <s v="2009"/>
          <s v="2010"/>
          <s v="&gt;6/30/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8">
  <r>
    <x v="0"/>
    <s v="P112872"/>
    <s v="ERL"/>
    <n v="68"/>
    <x v="0"/>
    <m/>
    <m/>
    <d v="2008-05-15T00:00:00"/>
    <d v="2009-09-30T00:00:00"/>
  </r>
  <r>
    <x v="0"/>
    <s v="P113421"/>
    <s v="ERL"/>
    <n v="108"/>
    <x v="1"/>
    <d v="2009-08-17T00:00:00"/>
    <d v="2009-07-12T00:00:00"/>
    <d v="2008-12-15T00:00:00"/>
    <d v="2009-07-07T00:00:00"/>
  </r>
  <r>
    <x v="0"/>
    <s v="P098461"/>
    <s v="ERL"/>
    <n v="294"/>
    <x v="2"/>
    <d v="2009-08-04T00:00:00"/>
    <d v="2009-07-02T00:00:00"/>
    <d v="2006-09-13T00:00:00"/>
    <d v="2007-11-30T00:00:00"/>
  </r>
  <r>
    <x v="0"/>
    <s v="P117103"/>
    <s v="SIL"/>
    <n v="45"/>
    <x v="3"/>
    <m/>
    <m/>
    <d v="2009-07-31T00:00:00"/>
    <m/>
  </r>
  <r>
    <x v="0"/>
    <s v="P110407"/>
    <s v="SIL"/>
    <n v="48"/>
    <x v="4"/>
    <d v="2009-08-25T00:00:00"/>
    <d v="2009-08-19T00:00:00"/>
    <d v="2008-09-15T00:00:00"/>
    <d v="2009-08-18T00:00:00"/>
  </r>
  <r>
    <x v="0"/>
    <s v="P113626"/>
    <s v="SIL"/>
    <n v="111"/>
    <x v="5"/>
    <d v="2009-10-07T00:00:00"/>
    <d v="2009-07-16T00:00:00"/>
    <d v="2009-10-05T00:00:00"/>
    <d v="2009-06-30T00:00:00"/>
  </r>
  <r>
    <x v="1"/>
    <s v="P099823"/>
    <s v="DPL"/>
    <n v="20"/>
    <x v="6"/>
    <d v="2009-02-05T00:00:00"/>
    <d v="2008-12-10T00:00:00"/>
    <d v="2007-09-21T00:00:00"/>
    <d v="2008-12-04T00:00:00"/>
  </r>
  <r>
    <x v="1"/>
    <s v="P116937"/>
    <s v="DPL"/>
    <n v="25"/>
    <x v="5"/>
    <d v="2010-02-01T00:00:00"/>
    <d v="2010-01-04T00:00:00"/>
    <d v="2009-09-30T00:00:00"/>
    <d v="2009-12-07T00:00:00"/>
  </r>
  <r>
    <x v="1"/>
    <s v="P107997"/>
    <s v="DPL"/>
    <n v="26"/>
    <x v="7"/>
    <d v="2009-09-14T00:00:00"/>
    <d v="2009-07-27T00:00:00"/>
    <d v="2008-11-04T00:00:00"/>
    <d v="2009-02-02T00:00:00"/>
  </r>
  <r>
    <x v="2"/>
    <s v="P078322"/>
    <s v="SIL"/>
    <n v="86"/>
    <x v="8"/>
    <m/>
    <m/>
    <d v="2009-05-03T00:00:00"/>
    <m/>
  </r>
  <r>
    <x v="3"/>
    <s v="P105101"/>
    <s v="SIL"/>
    <n v="219"/>
    <x v="7"/>
    <d v="2009-07-13T00:00:00"/>
    <d v="2009-05-26T00:00:00"/>
    <d v="2007-11-14T00:00:00"/>
    <d v="2009-04-02T00:00:00"/>
  </r>
  <r>
    <x v="3"/>
    <s v="P111840"/>
    <s v="SIL"/>
    <n v="258"/>
    <x v="7"/>
    <d v="2009-10-14T00:00:00"/>
    <d v="2009-07-06T00:00:00"/>
    <d v="2008-06-18T00:00:00"/>
    <d v="2009-02-26T00:00:00"/>
  </r>
  <r>
    <x v="3"/>
    <s v="P113463"/>
    <s v="TAL"/>
    <n v="111"/>
    <x v="9"/>
    <d v="2010-04-15T00:00:00"/>
    <d v="2010-03-01T00:00:00"/>
    <d v="2008-10-01T00:00:00"/>
    <d v="2010-01-29T00:00:00"/>
  </r>
  <r>
    <x v="4"/>
    <s v="P114081"/>
    <s v="APL"/>
    <n v="50"/>
    <x v="10"/>
    <d v="2009-08-10T00:00:00"/>
    <d v="2009-04-24T00:00:00"/>
    <d v="2008-11-03T00:00:00"/>
    <m/>
  </r>
  <r>
    <x v="4"/>
    <s v="P114973"/>
    <s v="SIL"/>
    <n v="0"/>
    <x v="11"/>
    <d v="2009-08-03T00:00:00"/>
    <d v="2009-06-08T00:00:00"/>
    <d v="2009-01-15T00:00:00"/>
    <m/>
  </r>
  <r>
    <x v="4"/>
    <s v="P111660"/>
    <s v="SIL"/>
    <n v="0"/>
    <x v="12"/>
    <d v="2009-05-04T00:00:00"/>
    <d v="2009-03-23T00:00:00"/>
    <d v="2008-11-05T00:00:00"/>
    <m/>
  </r>
  <r>
    <x v="4"/>
    <s v="P116989"/>
    <s v="SIL"/>
    <n v="20"/>
    <x v="13"/>
    <d v="2010-03-08T00:00:00"/>
    <d v="2010-02-22T00:00:00"/>
    <d v="2009-08-06T00:00:00"/>
    <d v="2010-01-26T00:00:00"/>
  </r>
  <r>
    <x v="4"/>
    <s v="P106754"/>
    <s v="SIL"/>
    <n v="25"/>
    <x v="14"/>
    <d v="2010-02-16T00:00:00"/>
    <d v="2010-02-08T00:00:00"/>
    <d v="2009-11-17T00:00:00"/>
    <d v="2010-01-12T00:00:00"/>
  </r>
  <r>
    <x v="4"/>
    <s v="P110550"/>
    <s v="SIL"/>
    <n v="30"/>
    <x v="15"/>
    <d v="2009-11-02T00:00:00"/>
    <d v="2009-09-14T00:00:00"/>
    <d v="2009-08-17T00:00:00"/>
    <m/>
  </r>
  <r>
    <x v="4"/>
    <s v="P110612"/>
    <s v="SIL"/>
    <n v="40"/>
    <x v="10"/>
    <d v="2009-10-07T00:00:00"/>
    <d v="2009-09-14T00:00:00"/>
    <d v="2008-07-17T00:00:00"/>
    <d v="2009-08-20T00:00:00"/>
  </r>
  <r>
    <x v="4"/>
    <s v="P113896"/>
    <s v="SIL"/>
    <n v="50"/>
    <x v="16"/>
    <d v="2009-10-30T00:00:00"/>
    <d v="2009-10-23T00:00:00"/>
    <d v="2009-08-27T00:00:00"/>
    <d v="2009-10-14T00:00:00"/>
  </r>
  <r>
    <x v="4"/>
    <s v="P112020"/>
    <s v="SIL"/>
    <n v="92"/>
    <x v="17"/>
    <m/>
    <m/>
    <d v="2009-02-28T00:00:00"/>
    <d v="2009-09-22T00:00:00"/>
  </r>
  <r>
    <x v="4"/>
    <s v="P110599"/>
    <s v="SIL"/>
    <n v="95"/>
    <x v="18"/>
    <m/>
    <m/>
    <d v="2009-09-08T00:00:00"/>
    <d v="2009-12-08T00:00:00"/>
  </r>
  <r>
    <x v="4"/>
    <s v="P095485"/>
    <s v="SIL"/>
    <n v="150"/>
    <x v="19"/>
    <d v="2009-09-08T00:00:00"/>
    <d v="2009-08-10T00:00:00"/>
    <d v="2008-12-18T00:00:00"/>
    <d v="2009-08-10T00:00:00"/>
  </r>
  <r>
    <x v="4"/>
    <s v="P116295"/>
    <s v="SIL"/>
    <n v="153"/>
    <x v="20"/>
    <d v="2010-02-16T00:00:00"/>
    <d v="2010-02-01T00:00:00"/>
    <d v="2009-12-04T00:00:00"/>
    <d v="2010-01-22T00:00:00"/>
  </r>
  <r>
    <x v="4"/>
    <s v="P114018"/>
    <s v="SIL"/>
    <n v="175"/>
    <x v="19"/>
    <d v="2009-09-10T00:00:00"/>
    <d v="2009-09-10T00:00:00"/>
    <d v="2009-06-16T00:00:00"/>
    <m/>
  </r>
  <r>
    <x v="4"/>
    <s v="P106685"/>
    <s v="SIM"/>
    <n v="30"/>
    <x v="21"/>
    <m/>
    <d v="2010-01-15T00:00:00"/>
    <d v="2008-12-10T00:00:00"/>
    <m/>
  </r>
  <r>
    <x v="4"/>
    <s v="P092840"/>
    <s v="TAL"/>
    <n v="28"/>
    <x v="22"/>
    <d v="2009-11-09T00:00:00"/>
    <d v="2009-01-14T00:00:00"/>
    <d v="2005-11-01T00:00:00"/>
    <d v="2009-01-13T00:00:00"/>
  </r>
  <r>
    <x v="4"/>
    <s v="P115991"/>
    <s v="TAL"/>
    <n v="324"/>
    <x v="23"/>
    <d v="2010-04-13T00:00:00"/>
    <d v="2010-03-30T00:00:00"/>
    <d v="2009-09-28T00:00:00"/>
    <d v="2010-02-22T00:00:00"/>
  </r>
  <r>
    <x v="5"/>
    <s v="P116681"/>
    <s v="ERL"/>
    <n v="30"/>
    <x v="24"/>
    <d v="2009-07-07T00:00:00"/>
    <d v="2009-06-08T00:00:00"/>
    <d v="2009-04-28T00:00:00"/>
    <d v="2009-06-12T00:00:00"/>
  </r>
  <r>
    <x v="5"/>
    <s v="P117384"/>
    <s v="SIL"/>
    <n v="9"/>
    <x v="16"/>
    <m/>
    <m/>
    <d v="2009-08-05T00:00:00"/>
    <d v="2009-10-14T00:00:00"/>
  </r>
  <r>
    <x v="5"/>
    <s v="P116760"/>
    <s v="SIL"/>
    <n v="36.6"/>
    <x v="25"/>
    <d v="2009-07-10T00:00:00"/>
    <d v="2009-06-25T00:00:00"/>
    <d v="2009-06-12T00:00:00"/>
    <d v="2009-06-24T00:00:00"/>
  </r>
  <r>
    <x v="5"/>
    <s v="P118157"/>
    <s v="SIL"/>
    <n v="57"/>
    <x v="26"/>
    <d v="2009-09-07T00:00:00"/>
    <d v="2009-08-12T00:00:00"/>
    <d v="2009-09-01T00:00:00"/>
    <d v="2009-08-12T00:00:00"/>
  </r>
  <r>
    <x v="6"/>
    <s v="P107774"/>
    <s v="SIL"/>
    <n v="20"/>
    <x v="21"/>
    <d v="2010-03-08T00:00:00"/>
    <d v="2010-01-19T00:00:00"/>
    <d v="2008-02-07T00:00:00"/>
    <d v="2010-01-12T00:00:00"/>
  </r>
  <r>
    <x v="6"/>
    <s v="P112773"/>
    <s v="SIL"/>
    <n v="123"/>
    <x v="16"/>
    <d v="2009-10-26T00:00:00"/>
    <d v="2009-09-28T00:00:00"/>
    <d v="2009-03-26T00:00:00"/>
    <d v="2009-09-14T00:00:00"/>
  </r>
  <r>
    <x v="6"/>
    <s v="P118023"/>
    <s v="SIL"/>
    <n v="246"/>
    <x v="27"/>
    <d v="2009-11-16T00:00:00"/>
    <d v="2009-10-20T00:00:00"/>
    <d v="2009-08-20T00:00:00"/>
    <d v="2009-10-15T00:00:00"/>
  </r>
  <r>
    <x v="7"/>
    <s v="P113511"/>
    <s v="APL"/>
    <n v="89"/>
    <x v="28"/>
    <m/>
    <m/>
    <d v="2009-09-15T00:00:00"/>
    <m/>
  </r>
  <r>
    <x v="7"/>
    <s v="P117542"/>
    <s v="FIL"/>
    <n v="81"/>
    <x v="29"/>
    <d v="2010-01-28T00:00:00"/>
    <d v="2010-01-14T00:00:00"/>
    <d v="2009-06-01T00:00:00"/>
    <d v="2009-12-14T00:00:00"/>
  </r>
  <r>
    <x v="7"/>
    <s v="P113435"/>
    <s v="SIL"/>
    <n v="6"/>
    <x v="30"/>
    <m/>
    <d v="2009-10-25T00:00:00"/>
    <d v="2009-02-26T00:00:00"/>
    <m/>
  </r>
  <r>
    <x v="7"/>
    <s v="P117480"/>
    <s v="SIL"/>
    <n v="27"/>
    <x v="31"/>
    <m/>
    <m/>
    <d v="2009-10-26T00:00:00"/>
    <d v="2010-04-19T00:00:00"/>
  </r>
  <r>
    <x v="7"/>
    <s v="P087861"/>
    <s v="SIL"/>
    <n v="27"/>
    <x v="21"/>
    <d v="2010-04-13T00:00:00"/>
    <d v="2010-02-17T00:00:00"/>
    <d v="2005-11-01T00:00:00"/>
    <d v="2010-02-10T00:00:00"/>
  </r>
  <r>
    <x v="7"/>
    <s v="P090807"/>
    <s v="SIL"/>
    <n v="120"/>
    <x v="32"/>
    <d v="2009-10-07T00:00:00"/>
    <d v="2009-09-25T00:00:00"/>
    <d v="2008-10-30T00:00:00"/>
    <d v="2009-09-18T00:00:00"/>
  </r>
  <r>
    <x v="7"/>
    <s v="P073886"/>
    <s v="SIL"/>
    <n v="177"/>
    <x v="33"/>
    <d v="2009-12-28T00:00:00"/>
    <d v="2009-12-11T00:00:00"/>
    <d v="2008-01-15T00:00:00"/>
    <d v="2009-11-19T00:00:00"/>
  </r>
  <r>
    <x v="7"/>
    <s v="P102542"/>
    <s v="SIL"/>
    <n v="279"/>
    <x v="34"/>
    <d v="2009-12-14T00:00:00"/>
    <d v="2009-11-16T00:00:00"/>
    <d v="2007-07-11T00:00:00"/>
    <d v="2008-05-06T00:00:00"/>
  </r>
  <r>
    <x v="7"/>
    <s v="P103999"/>
    <s v="SIL"/>
    <n v="318"/>
    <x v="21"/>
    <d v="2010-04-19T00:00:00"/>
    <d v="2010-03-31T00:00:00"/>
    <d v="2009-06-22T00:00:00"/>
    <m/>
  </r>
  <r>
    <x v="8"/>
    <s v="P116793"/>
    <s v="DPL"/>
    <n v="150"/>
    <x v="33"/>
    <d v="2010-01-07T00:00:00"/>
    <d v="2009-12-11T00:00:00"/>
    <d v="2009-09-04T00:00:00"/>
    <d v="2009-10-30T00:00:00"/>
  </r>
  <r>
    <x v="9"/>
    <s v="P115700"/>
    <s v="DPL"/>
    <n v="200"/>
    <x v="32"/>
    <m/>
    <m/>
    <d v="2009-05-28T00:00:00"/>
    <d v="2009-09-16T00:00:00"/>
  </r>
  <r>
    <x v="9"/>
    <s v="P114515"/>
    <s v="SIL"/>
    <n v="60"/>
    <x v="35"/>
    <d v="2009-09-28T00:00:00"/>
    <d v="2009-07-20T00:00:00"/>
    <d v="2009-03-27T00:00:00"/>
    <d v="2009-09-18T00:00:00"/>
  </r>
  <r>
    <x v="10"/>
    <s v="P111928"/>
    <s v="SIL"/>
    <n v="15"/>
    <x v="36"/>
    <d v="2009-12-07T00:00:00"/>
    <d v="2009-10-26T00:00:00"/>
    <d v="2009-01-13T00:00:00"/>
    <d v="2009-10-15T00:00:00"/>
  </r>
  <r>
    <x v="11"/>
    <s v="P117287"/>
    <s v="DPL"/>
    <n v="84"/>
    <x v="7"/>
    <d v="2009-10-13T00:00:00"/>
    <d v="2009-10-07T00:00:00"/>
    <d v="2009-08-27T00:00:00"/>
    <d v="2009-09-22T00:00:00"/>
  </r>
  <r>
    <x v="11"/>
    <s v="P115886"/>
    <s v="SIL"/>
    <n v="2"/>
    <x v="21"/>
    <d v="2010-04-12T00:00:00"/>
    <d v="2010-03-03T00:00:00"/>
    <d v="2009-09-25T00:00:00"/>
    <d v="2010-02-26T00:00:00"/>
  </r>
  <r>
    <x v="11"/>
    <s v="P117764"/>
    <s v="SIL"/>
    <n v="65"/>
    <x v="31"/>
    <d v="2010-03-09T00:00:00"/>
    <d v="2010-01-13T00:00:00"/>
    <d v="2009-10-01T00:00:00"/>
    <d v="2010-01-12T00:00:00"/>
  </r>
  <r>
    <x v="11"/>
    <s v="P113202"/>
    <s v="SIL"/>
    <n v="255"/>
    <x v="5"/>
    <d v="2010-02-05T00:00:00"/>
    <d v="2010-01-14T00:00:00"/>
    <d v="2009-06-10T00:00:00"/>
    <d v="2009-11-09T00:00:00"/>
  </r>
  <r>
    <x v="11"/>
    <s v="P113370"/>
    <s v="TAL"/>
    <n v="44"/>
    <x v="37"/>
    <d v="2009-11-16T00:00:00"/>
    <d v="2009-10-23T00:00:00"/>
    <d v="2009-02-12T00:00:00"/>
    <d v="2009-10-02T00:00:00"/>
  </r>
  <r>
    <x v="12"/>
    <s v="P113069"/>
    <s v="DPL"/>
    <n v="14"/>
    <x v="2"/>
    <m/>
    <d v="2010-05-03T00:00:00"/>
    <d v="2009-12-15T00:00:00"/>
    <d v="2010-04-20T00:00:00"/>
  </r>
  <r>
    <x v="12"/>
    <s v="P090157"/>
    <s v="SIL"/>
    <n v="96"/>
    <x v="38"/>
    <d v="2009-11-30T00:00:00"/>
    <d v="2009-10-26T00:00:00"/>
    <d v="2004-12-20T00:00:00"/>
    <d v="2009-09-22T00:00:00"/>
  </r>
  <r>
    <x v="13"/>
    <s v="P106700"/>
    <s v="SIL"/>
    <n v="34"/>
    <x v="31"/>
    <d v="2010-04-12T00:00:00"/>
    <d v="2010-02-08T00:00:00"/>
    <d v="2009-01-12T00:00:00"/>
    <d v="2010-01-14T00:00:00"/>
  </r>
  <r>
    <x v="13"/>
    <s v="P101336"/>
    <s v="SIL"/>
    <n v="237"/>
    <x v="39"/>
    <d v="2009-12-04T00:00:00"/>
    <d v="2009-11-20T00:00:00"/>
    <d v="2007-11-20T00:00:00"/>
    <d v="2009-11-12T00:00:00"/>
  </r>
  <r>
    <x v="14"/>
    <s v="P116951"/>
    <s v="DPL"/>
    <n v="30"/>
    <x v="40"/>
    <m/>
    <m/>
    <d v="2009-07-21T00:00:00"/>
    <d v="2009-09-17T00:00:00"/>
  </r>
  <r>
    <x v="14"/>
    <s v="P111780"/>
    <s v="FIL"/>
    <n v="70"/>
    <x v="41"/>
    <d v="2009-09-22T00:00:00"/>
    <d v="2009-09-15T00:00:00"/>
    <d v="2009-02-19T00:00:00"/>
    <d v="2009-08-05T00:00:00"/>
  </r>
  <r>
    <x v="14"/>
    <s v="P116774"/>
    <s v="SIL"/>
    <n v="15"/>
    <x v="42"/>
    <d v="2009-10-22T00:00:00"/>
    <d v="2009-09-21T00:00:00"/>
    <d v="2009-05-18T00:00:00"/>
    <d v="2009-10-07T00:00:00"/>
  </r>
  <r>
    <x v="14"/>
    <s v="P090675"/>
    <s v="SIL"/>
    <n v="35"/>
    <x v="43"/>
    <d v="2009-10-15T00:00:00"/>
    <d v="2009-09-15T00:00:00"/>
    <d v="2008-09-17T00:00:00"/>
    <d v="2009-08-27T00:00:00"/>
  </r>
  <r>
    <x v="15"/>
    <s v="P117381"/>
    <s v="DPL"/>
    <n v="285"/>
    <x v="20"/>
    <d v="2010-02-16T00:00:00"/>
    <d v="2009-11-16T00:00:00"/>
    <d v="2009-08-31T00:00:00"/>
    <d v="2009-11-02T00:00:00"/>
  </r>
  <r>
    <x v="15"/>
    <s v="P112516"/>
    <s v="SIL"/>
    <n v="172"/>
    <x v="44"/>
    <m/>
    <d v="2008-10-20T00:00:00"/>
    <d v="2008-09-29T00:00:00"/>
    <d v="2009-07-15T00:00:00"/>
  </r>
  <r>
    <x v="16"/>
    <s v="P099469"/>
    <s v="APL"/>
    <n v="234"/>
    <x v="45"/>
    <d v="2009-08-12T00:00:00"/>
    <d v="2009-05-06T00:00:00"/>
    <d v="2007-11-05T00:00:00"/>
    <d v="2009-05-06T00:00:00"/>
  </r>
  <r>
    <x v="16"/>
    <s v="P104995"/>
    <s v="APL"/>
    <n v="44"/>
    <x v="46"/>
    <d v="2009-08-10T00:00:00"/>
    <d v="2008-12-01T00:00:00"/>
    <d v="2007-04-30T00:00:00"/>
    <d v="2008-11-26T00:00:00"/>
  </r>
  <r>
    <x v="16"/>
    <s v="P101504"/>
    <s v="APL"/>
    <n v="200"/>
    <x v="42"/>
    <d v="2009-09-14T00:00:00"/>
    <d v="2009-09-08T00:00:00"/>
    <d v="2009-04-28T00:00:00"/>
    <d v="2009-08-31T00:00:00"/>
  </r>
  <r>
    <x v="16"/>
    <s v="P103770"/>
    <s v="DPL"/>
    <n v="195.5"/>
    <x v="47"/>
    <d v="2009-10-05T00:00:00"/>
    <d v="2009-09-21T00:00:00"/>
    <d v="2009-02-03T00:00:00"/>
    <d v="2009-09-16T00:00:00"/>
  </r>
  <r>
    <x v="16"/>
    <s v="P117868"/>
    <s v="DPL"/>
    <n v="700"/>
    <x v="48"/>
    <d v="2010-03-18T00:00:00"/>
    <m/>
    <d v="2009-10-15T00:00:00"/>
    <d v="2010-01-28T00:00:00"/>
  </r>
  <r>
    <x v="16"/>
    <s v="P111665"/>
    <s v="DPL"/>
    <n v="700"/>
    <x v="49"/>
    <d v="2010-02-01T00:00:00"/>
    <d v="2010-01-25T00:00:00"/>
    <d v="2009-08-31T00:00:00"/>
    <d v="2010-01-14T00:00:00"/>
  </r>
  <r>
    <x v="16"/>
    <s v="P111451"/>
    <s v="DPL"/>
    <n v="1000"/>
    <x v="48"/>
    <m/>
    <m/>
    <d v="2009-11-17T00:00:00"/>
    <d v="2010-03-09T00:00:00"/>
  </r>
  <r>
    <x v="16"/>
    <s v="P106702"/>
    <s v="FIL"/>
    <n v="50"/>
    <x v="27"/>
    <d v="2009-09-04T00:00:00"/>
    <d v="2009-07-31T00:00:00"/>
    <d v="2007-05-30T00:00:00"/>
    <d v="2009-06-26T00:00:00"/>
  </r>
  <r>
    <x v="16"/>
    <s v="P117920"/>
    <s v="SIL"/>
    <n v="5"/>
    <x v="20"/>
    <d v="2010-02-11T00:00:00"/>
    <d v="2009-12-15T00:00:00"/>
    <d v="2009-11-19T00:00:00"/>
    <m/>
  </r>
  <r>
    <x v="16"/>
    <s v="P114270"/>
    <s v="SIL"/>
    <n v="35"/>
    <x v="16"/>
    <d v="2009-11-16T00:00:00"/>
    <d v="2009-11-03T00:00:00"/>
    <d v="2009-10-15T00:00:00"/>
    <d v="2009-06-30T00:00:00"/>
  </r>
  <r>
    <x v="16"/>
    <s v="P101508"/>
    <s v="SIL"/>
    <n v="39.518999999999998"/>
    <x v="50"/>
    <d v="2009-06-01T00:00:00"/>
    <d v="2009-01-16T00:00:00"/>
    <d v="2008-08-18T00:00:00"/>
    <d v="2008-12-17T00:00:00"/>
  </r>
  <r>
    <x v="16"/>
    <s v="P097305"/>
    <s v="SIL"/>
    <n v="50.4"/>
    <x v="51"/>
    <d v="2010-01-20T00:00:00"/>
    <d v="2009-11-09T00:00:00"/>
    <d v="2008-11-11T00:00:00"/>
    <d v="2009-10-29T00:00:00"/>
  </r>
  <r>
    <x v="16"/>
    <s v="P117815"/>
    <s v="SIL"/>
    <n v="57.6"/>
    <x v="20"/>
    <d v="2010-01-19T00:00:00"/>
    <d v="2009-11-16T00:00:00"/>
    <d v="2009-09-15T00:00:00"/>
    <d v="2009-11-05T00:00:00"/>
  </r>
  <r>
    <x v="16"/>
    <s v="P095171"/>
    <s v="SIL"/>
    <n v="60"/>
    <x v="52"/>
    <d v="2010-01-11T00:00:00"/>
    <d v="2009-10-20T00:00:00"/>
    <d v="2009-09-09T00:00:00"/>
    <d v="2009-10-13T00:00:00"/>
  </r>
  <r>
    <x v="16"/>
    <s v="P113540"/>
    <s v="SIL"/>
    <n v="67"/>
    <x v="16"/>
    <d v="2009-10-13T00:00:00"/>
    <d v="2009-07-01T00:00:00"/>
    <d v="2009-03-26T00:00:00"/>
    <d v="2009-06-29T00:00:00"/>
  </r>
  <r>
    <x v="16"/>
    <s v="P112074"/>
    <s v="SIL"/>
    <n v="70.275000000000006"/>
    <x v="53"/>
    <d v="2010-01-13T00:00:00"/>
    <d v="2009-10-15T00:00:00"/>
    <d v="2009-07-22T00:00:00"/>
    <m/>
  </r>
  <r>
    <x v="16"/>
    <s v="P106703"/>
    <s v="SIL"/>
    <n v="78"/>
    <x v="54"/>
    <m/>
    <d v="2009-04-22T00:00:00"/>
    <d v="2008-09-18T00:00:00"/>
    <d v="2009-04-20T00:00:00"/>
  </r>
  <r>
    <x v="16"/>
    <s v="P108443"/>
    <s v="SIL"/>
    <n v="78"/>
    <x v="55"/>
    <d v="2009-09-10T00:00:00"/>
    <d v="2009-02-12T00:00:00"/>
    <d v="2008-10-01T00:00:00"/>
    <d v="2009-02-03T00:00:00"/>
  </r>
  <r>
    <x v="16"/>
    <s v="P118540"/>
    <s v="SIL"/>
    <n v="90"/>
    <x v="20"/>
    <d v="2010-02-02T00:00:00"/>
    <d v="2009-12-07T00:00:00"/>
    <d v="2009-09-14T00:00:00"/>
    <m/>
  </r>
  <r>
    <x v="16"/>
    <s v="P112073"/>
    <s v="SIL"/>
    <n v="97.575000000000003"/>
    <x v="56"/>
    <d v="2010-01-11T00:00:00"/>
    <d v="2009-11-02T00:00:00"/>
    <d v="2009-09-30T00:00:00"/>
    <d v="2009-10-13T00:00:00"/>
  </r>
  <r>
    <x v="16"/>
    <s v="P117122"/>
    <s v="SIL"/>
    <n v="112.91"/>
    <x v="2"/>
    <m/>
    <d v="2009-10-07T00:00:00"/>
    <d v="2009-06-04T00:00:00"/>
    <d v="2009-09-24T00:00:00"/>
  </r>
  <r>
    <x v="16"/>
    <s v="P106390"/>
    <s v="SIL"/>
    <n v="130"/>
    <x v="54"/>
    <m/>
    <d v="2009-07-23T00:00:00"/>
    <d v="2008-10-07T00:00:00"/>
    <d v="2009-07-08T00:00:00"/>
  </r>
  <r>
    <x v="16"/>
    <s v="P108654"/>
    <s v="SIL"/>
    <n v="190"/>
    <x v="19"/>
    <d v="2009-08-24T00:00:00"/>
    <d v="2009-07-30T00:00:00"/>
    <d v="2008-04-14T00:00:00"/>
    <d v="2009-06-01T00:00:00"/>
  </r>
  <r>
    <x v="16"/>
    <s v="P112042"/>
    <s v="SIL"/>
    <n v="200"/>
    <x v="33"/>
    <d v="2010-01-11T00:00:00"/>
    <d v="2009-11-23T00:00:00"/>
    <d v="2009-10-15T00:00:00"/>
    <d v="2009-11-12T00:00:00"/>
  </r>
  <r>
    <x v="16"/>
    <s v="P118410"/>
    <s v="SIL"/>
    <n v="300"/>
    <x v="21"/>
    <m/>
    <m/>
    <d v="2009-11-10T00:00:00"/>
    <d v="2010-02-12T00:00:00"/>
  </r>
  <r>
    <x v="16"/>
    <s v="P118077"/>
    <s v="SIL"/>
    <n v="326.77499999999998"/>
    <x v="20"/>
    <d v="2010-02-16T00:00:00"/>
    <d v="2009-10-20T00:00:00"/>
    <d v="2009-10-15T00:00:00"/>
    <d v="2009-12-15T00:00:00"/>
  </r>
  <r>
    <x v="16"/>
    <s v="P114204"/>
    <s v="SIL"/>
    <n v="500"/>
    <x v="21"/>
    <d v="2010-03-15T00:00:00"/>
    <d v="2009-12-10T00:00:00"/>
    <d v="2009-09-30T00:00:00"/>
    <d v="2009-07-31T00:00:00"/>
  </r>
  <r>
    <x v="16"/>
    <s v="P116170"/>
    <s v="SIL"/>
    <n v="650"/>
    <x v="57"/>
    <m/>
    <d v="2009-12-15T00:00:00"/>
    <d v="2009-08-26T00:00:00"/>
    <d v="2009-10-15T00:00:00"/>
  </r>
  <r>
    <x v="16"/>
    <s v="P117244"/>
    <s v="SIL"/>
    <n v="1000"/>
    <x v="20"/>
    <d v="2010-02-08T00:00:00"/>
    <d v="2009-11-16T00:00:00"/>
    <d v="2009-07-09T00:00:00"/>
    <d v="2009-10-29T00:00:00"/>
  </r>
  <r>
    <x v="16"/>
    <s v="P106768"/>
    <s v="TAL"/>
    <n v="24"/>
    <x v="58"/>
    <d v="2009-12-08T00:00:00"/>
    <d v="2009-12-08T00:00:00"/>
    <d v="2009-09-01T00:00:00"/>
    <d v="2009-12-01T00:00:00"/>
  </r>
  <r>
    <x v="17"/>
    <s v="P117661"/>
    <s v="DPL"/>
    <n v="400"/>
    <x v="15"/>
    <d v="2009-11-02T00:00:00"/>
    <d v="2009-10-19T00:00:00"/>
    <d v="2009-09-22T00:00:00"/>
    <d v="2009-10-15T00:00:00"/>
  </r>
  <r>
    <x v="17"/>
    <s v="P089771"/>
    <s v="FIL"/>
    <n v="710"/>
    <x v="59"/>
    <d v="2010-02-10T00:00:00"/>
    <d v="2010-01-19T00:00:00"/>
    <d v="2009-12-02T00:00:00"/>
    <d v="2010-01-12T00:00:00"/>
  </r>
  <r>
    <x v="17"/>
    <s v="P099895"/>
    <s v="SIL"/>
    <n v="110.25"/>
    <x v="55"/>
    <d v="2009-09-15T00:00:00"/>
    <d v="2009-05-18T00:00:00"/>
    <d v="2006-06-21T00:00:00"/>
    <d v="2008-02-21T00:00:00"/>
  </r>
  <r>
    <x v="18"/>
    <s v="P114236"/>
    <s v="APL"/>
    <n v="36"/>
    <x v="4"/>
    <d v="2009-09-02T00:00:00"/>
    <d v="2009-08-25T00:00:00"/>
    <d v="2008-12-16T00:00:00"/>
    <d v="2009-08-20T00:00:00"/>
  </r>
  <r>
    <x v="18"/>
    <s v="P117278"/>
    <s v="DPL"/>
    <n v="66"/>
    <x v="21"/>
    <d v="2010-04-12T00:00:00"/>
    <d v="2010-04-08T00:00:00"/>
    <d v="2010-02-26T00:00:00"/>
    <d v="2010-03-31T00:00:00"/>
  </r>
  <r>
    <x v="18"/>
    <s v="P116752"/>
    <s v="DPL"/>
    <n v="126"/>
    <x v="11"/>
    <m/>
    <m/>
    <d v="2009-05-12T00:00:00"/>
    <d v="2009-06-08T00:00:00"/>
  </r>
  <r>
    <x v="18"/>
    <s v="P115764"/>
    <s v="SIL"/>
    <n v="112"/>
    <x v="17"/>
    <d v="2009-11-16T00:00:00"/>
    <d v="2009-11-20T00:00:00"/>
    <d v="2009-04-08T00:00:00"/>
    <d v="2009-09-18T00:00:00"/>
  </r>
  <r>
    <x v="19"/>
    <s v="P113235"/>
    <s v="DPL"/>
    <n v="144"/>
    <x v="0"/>
    <d v="2009-09-10T00:00:00"/>
    <d v="2009-06-02T00:00:00"/>
    <d v="2009-03-05T00:00:00"/>
    <d v="2009-05-21T00:00:00"/>
  </r>
  <r>
    <x v="19"/>
    <s v="P107851"/>
    <s v="SIL"/>
    <n v="156"/>
    <x v="42"/>
    <d v="2009-10-13T00:00:00"/>
    <d v="2009-09-28T00:00:00"/>
    <d v="2009-02-12T00:00:00"/>
    <d v="2009-09-14T00:00:00"/>
  </r>
  <r>
    <x v="19"/>
    <s v="P107343"/>
    <s v="SIL"/>
    <n v="288"/>
    <x v="60"/>
    <d v="2010-01-21T00:00:00"/>
    <d v="2009-12-02T00:00:00"/>
    <d v="2009-07-02T00:00:00"/>
    <d v="2008-03-15T00:00:00"/>
  </r>
  <r>
    <x v="20"/>
    <s v="P075267"/>
    <s v="DPL"/>
    <n v="148"/>
    <x v="61"/>
    <d v="2009-11-10T00:00:00"/>
    <d v="2009-10-20T00:00:00"/>
    <d v="2008-04-08T00:00:00"/>
    <d v="2009-09-15T00:00:00"/>
  </r>
  <r>
    <x v="20"/>
    <s v="P113312"/>
    <s v="DPL"/>
    <n v="153"/>
    <x v="62"/>
    <m/>
    <m/>
    <d v="2009-04-10T00:00:00"/>
    <d v="2009-05-15T00:00:00"/>
  </r>
  <r>
    <x v="20"/>
    <s v="P106605"/>
    <s v="SIL"/>
    <n v="39"/>
    <x v="5"/>
    <m/>
    <d v="2009-09-16T00:00:00"/>
    <d v="2008-09-09T00:00:00"/>
    <d v="2009-08-20T00:00:00"/>
  </r>
  <r>
    <x v="20"/>
    <s v="P097082"/>
    <s v="SIL"/>
    <n v="165"/>
    <x v="20"/>
    <d v="2010-02-22T00:00:00"/>
    <d v="2010-01-25T00:00:00"/>
    <d v="2006-06-25T00:00:00"/>
    <d v="2010-01-21T00:00:00"/>
  </r>
  <r>
    <x v="20"/>
    <s v="P117642"/>
    <s v="SIL"/>
    <n v="183"/>
    <x v="21"/>
    <d v="2010-04-12T00:00:00"/>
    <d v="2010-01-25T00:00:00"/>
    <d v="2009-10-27T00:00:00"/>
    <d v="2010-01-18T00:00:00"/>
  </r>
  <r>
    <x v="20"/>
    <s v="P108458"/>
    <s v="SIL"/>
    <n v="237"/>
    <x v="63"/>
    <d v="2009-05-27T00:00:00"/>
    <d v="2009-03-30T00:00:00"/>
    <d v="2009-01-08T00:00:00"/>
    <d v="2009-03-23T00:00:00"/>
  </r>
  <r>
    <x v="20"/>
    <s v="P086504"/>
    <s v="SIL"/>
    <n v="267"/>
    <x v="54"/>
    <d v="2009-09-14T00:00:00"/>
    <d v="2009-05-19T00:00:00"/>
    <d v="2008-12-11T00:00:00"/>
    <d v="2009-01-16T00:00:00"/>
  </r>
  <r>
    <x v="21"/>
    <s v="P117102"/>
    <s v="SIL"/>
    <n v="93"/>
    <x v="21"/>
    <d v="2010-03-22T00:00:00"/>
    <d v="2010-02-15T00:00:00"/>
    <d v="2009-09-24T00:00:00"/>
    <d v="2010-02-01T00:00:00"/>
  </r>
  <r>
    <x v="21"/>
    <s v="P112975"/>
    <s v="SIL"/>
    <n v="158"/>
    <x v="20"/>
    <d v="2010-02-01T00:00:00"/>
    <d v="2010-01-19T00:00:00"/>
    <d v="2008-12-18T00:00:00"/>
    <d v="2010-01-12T00:00:00"/>
  </r>
  <r>
    <x v="22"/>
    <s v="P113306"/>
    <s v="DPL"/>
    <n v="152"/>
    <x v="40"/>
    <d v="2009-10-05T00:00:00"/>
    <d v="2009-10-05T00:00:00"/>
    <d v="2009-05-13T00:00:00"/>
    <d v="2009-09-14T00:00:00"/>
  </r>
  <r>
    <x v="22"/>
    <s v="P107456"/>
    <s v="SIL"/>
    <n v="16"/>
    <x v="42"/>
    <d v="2009-10-26T00:00:00"/>
    <d v="2009-10-16T00:00:00"/>
    <d v="2009-05-20T00:00:00"/>
    <d v="2009-10-14T00:00:00"/>
  </r>
  <r>
    <x v="22"/>
    <s v="P115464"/>
    <s v="SIL"/>
    <n v="41"/>
    <x v="64"/>
    <d v="2010-01-11T00:00:00"/>
    <d v="2009-12-02T00:00:00"/>
    <d v="2009-07-02T00:00:00"/>
    <d v="2009-10-29T00:00:00"/>
  </r>
  <r>
    <x v="22"/>
    <s v="P112767"/>
    <s v="SIL"/>
    <n v="201"/>
    <x v="21"/>
    <d v="2010-03-16T00:00:00"/>
    <d v="2009-12-07T00:00:00"/>
    <d v="2009-09-29T00:00:00"/>
    <d v="2009-11-16T00:00:00"/>
  </r>
  <r>
    <x v="23"/>
    <s v="P115283"/>
    <s v="SIL"/>
    <n v="0"/>
    <x v="36"/>
    <m/>
    <m/>
    <d v="2008-12-18T00:00:00"/>
    <m/>
  </r>
  <r>
    <x v="24"/>
    <s v="P117616"/>
    <s v="ERL"/>
    <n v="282"/>
    <x v="20"/>
    <d v="2010-02-22T00:00:00"/>
    <d v="2010-01-18T00:00:00"/>
    <d v="2009-09-14T00:00:00"/>
    <d v="2010-01-11T00:00:00"/>
  </r>
  <r>
    <x v="25"/>
    <s v="P113892"/>
    <s v="APL"/>
    <n v="204"/>
    <x v="0"/>
    <d v="2009-07-23T00:00:00"/>
    <d v="2009-06-01T00:00:00"/>
    <d v="2008-09-22T00:00:00"/>
    <d v="2009-04-15T00:00:00"/>
  </r>
  <r>
    <x v="26"/>
    <s v="P105724"/>
    <s v="SIL"/>
    <n v="291"/>
    <x v="65"/>
    <d v="2007-12-10T00:00:00"/>
    <d v="2007-12-05T00:00:00"/>
    <d v="2007-06-13T00:00:00"/>
    <d v="2007-12-03T00:00:00"/>
  </r>
  <r>
    <x v="27"/>
    <s v="P114774"/>
    <s v="TAL"/>
    <n v="321"/>
    <x v="50"/>
    <d v="2009-08-06T00:00:00"/>
    <d v="2009-08-06T00:00:00"/>
    <d v="2008-09-12T00:00:00"/>
    <d v="2008-10-15T00:00:00"/>
  </r>
  <r>
    <x v="28"/>
    <s v="P105551"/>
    <s v="SIL"/>
    <n v="30"/>
    <x v="66"/>
    <d v="2009-11-11T00:00:00"/>
    <d v="2009-09-14T00:00:00"/>
    <d v="2007-10-10T00:00:00"/>
    <d v="2009-09-08T00:00:00"/>
  </r>
  <r>
    <x v="28"/>
    <s v="P117107"/>
    <s v="SIL"/>
    <n v="40"/>
    <x v="65"/>
    <d v="2010-03-09T00:00:00"/>
    <d v="2009-12-08T00:00:00"/>
    <d v="2009-07-23T00:00:00"/>
    <d v="2009-11-18T00:00:00"/>
  </r>
  <r>
    <x v="28"/>
    <s v="P106956"/>
    <s v="SIL"/>
    <n v="50"/>
    <x v="39"/>
    <d v="2009-11-16T00:00:00"/>
    <d v="2009-08-17T00:00:00"/>
    <d v="2008-12-18T00:00:00"/>
    <d v="2009-08-13T00:00:00"/>
  </r>
  <r>
    <x v="28"/>
    <s v="P117819"/>
    <s v="SIL"/>
    <n v="60"/>
    <x v="21"/>
    <d v="2010-03-15T00:00:00"/>
    <d v="2010-01-11T00:00:00"/>
    <d v="2009-09-08T00:00:00"/>
    <d v="2009-12-15T00:00:00"/>
  </r>
  <r>
    <x v="28"/>
    <s v="P112759"/>
    <s v="SIL"/>
    <n v="60"/>
    <x v="67"/>
    <d v="2009-11-30T00:00:00"/>
    <d v="2009-08-31T00:00:00"/>
    <d v="2008-08-25T00:00:00"/>
    <d v="2009-08-03T00:00:00"/>
  </r>
  <r>
    <x v="28"/>
    <s v="P100455"/>
    <s v="SIL"/>
    <n v="80"/>
    <x v="68"/>
    <d v="2010-02-09T00:00:00"/>
    <m/>
    <d v="2008-12-12T00:00:00"/>
    <d v="2009-10-09T00:00:00"/>
  </r>
  <r>
    <x v="28"/>
    <s v="P086446"/>
    <s v="SIL"/>
    <n v="84"/>
    <x v="69"/>
    <d v="2009-12-15T00:00:00"/>
    <d v="2009-09-15T00:00:00"/>
    <d v="2009-01-12T00:00:00"/>
    <d v="2009-09-14T00:00:00"/>
  </r>
  <r>
    <x v="28"/>
    <s v="P110632"/>
    <s v="SIL"/>
    <n v="100"/>
    <x v="70"/>
    <d v="2010-05-17T00:00:00"/>
    <d v="2010-01-25T00:00:00"/>
    <d v="2009-09-17T00:00:00"/>
    <d v="2010-01-14T00:00:00"/>
  </r>
  <r>
    <x v="28"/>
    <s v="P112838"/>
    <s v="SIL"/>
    <n v="100"/>
    <x v="13"/>
    <d v="2010-03-09T00:00:00"/>
    <d v="2009-10-27T00:00:00"/>
    <d v="2009-01-21T00:00:00"/>
    <d v="2009-09-22T00:00:00"/>
  </r>
  <r>
    <x v="28"/>
    <s v="P101716"/>
    <s v="SIL"/>
    <n v="100"/>
    <x v="15"/>
    <d v="2009-10-13T00:00:00"/>
    <d v="2009-07-21T00:00:00"/>
    <d v="2008-03-25T00:00:00"/>
    <d v="2009-07-28T00:00:00"/>
  </r>
  <r>
    <x v="28"/>
    <s v="P111421"/>
    <s v="SIL"/>
    <n v="100"/>
    <x v="71"/>
    <d v="2010-01-19T00:00:00"/>
    <d v="2009-07-01T00:00:00"/>
    <d v="2008-09-16T00:00:00"/>
    <d v="2009-06-25T00:00:00"/>
  </r>
  <r>
    <x v="28"/>
    <s v="P108627"/>
    <s v="SIL"/>
    <n v="100"/>
    <x v="67"/>
    <d v="2009-12-07T00:00:00"/>
    <d v="2009-06-01T00:00:00"/>
    <d v="2008-11-25T00:00:00"/>
    <d v="2009-05-26T00:00:00"/>
  </r>
  <r>
    <x v="28"/>
    <s v="P099751"/>
    <s v="SIL"/>
    <n v="100"/>
    <x v="15"/>
    <d v="2009-11-02T00:00:00"/>
    <d v="2008-10-20T00:00:00"/>
    <d v="2007-06-19T00:00:00"/>
    <d v="2008-10-07T00:00:00"/>
  </r>
  <r>
    <x v="28"/>
    <s v="P081615"/>
    <s v="SIL"/>
    <n v="150"/>
    <x v="42"/>
    <d v="2009-09-15T00:00:00"/>
    <d v="2008-09-08T00:00:00"/>
    <d v="2006-11-20T00:00:00"/>
    <d v="2008-08-28T00:00:00"/>
  </r>
  <r>
    <x v="28"/>
    <s v="P098078"/>
    <s v="SIL"/>
    <n v="200"/>
    <x v="72"/>
    <d v="2009-12-04T00:00:00"/>
    <d v="2008-10-24T00:00:00"/>
    <d v="2005-12-08T00:00:00"/>
    <d v="2008-10-08T00:00:00"/>
  </r>
  <r>
    <x v="28"/>
    <s v="P096920"/>
    <s v="SIL"/>
    <n v="250"/>
    <x v="15"/>
    <d v="2009-10-15T00:00:00"/>
    <d v="2009-09-15T00:00:00"/>
    <d v="2007-09-13T00:00:00"/>
    <d v="2009-09-02T00:00:00"/>
  </r>
  <r>
    <x v="29"/>
    <s v="P110671"/>
    <s v="APL"/>
    <n v="20"/>
    <x v="60"/>
    <d v="2010-01-19T00:00:00"/>
    <d v="2009-10-19T00:00:00"/>
    <d v="2008-07-11T00:00:00"/>
    <d v="2009-09-25T00:00:00"/>
  </r>
  <r>
    <x v="29"/>
    <s v="P083904"/>
    <s v="APL"/>
    <n v="20"/>
    <x v="19"/>
    <d v="2009-08-27T00:00:00"/>
    <d v="2009-08-27T00:00:00"/>
    <d v="2006-11-09T00:00:00"/>
    <d v="2008-12-19T00:00:00"/>
  </r>
  <r>
    <x v="29"/>
    <s v="P106882"/>
    <s v="APL"/>
    <n v="75"/>
    <x v="73"/>
    <d v="2009-05-25T00:00:00"/>
    <d v="2009-05-04T00:00:00"/>
    <d v="2009-03-03T00:00:00"/>
    <d v="2009-09-30T00:00:00"/>
  </r>
  <r>
    <x v="29"/>
    <s v="P101277"/>
    <s v="APL"/>
    <n v="78"/>
    <x v="50"/>
    <d v="2009-08-04T00:00:00"/>
    <d v="2009-07-16T00:00:00"/>
    <d v="2009-05-14T00:00:00"/>
    <d v="2009-05-14T00:00:00"/>
  </r>
  <r>
    <x v="29"/>
    <s v="P106708"/>
    <s v="DPL"/>
    <n v="300"/>
    <x v="42"/>
    <d v="2009-11-05T00:00:00"/>
    <d v="2009-10-26T00:00:00"/>
    <d v="2009-09-14T00:00:00"/>
    <d v="2009-10-20T00:00:00"/>
  </r>
  <r>
    <x v="29"/>
    <s v="P106628"/>
    <s v="SIL"/>
    <n v="20"/>
    <x v="69"/>
    <d v="2009-12-07T00:00:00"/>
    <d v="2009-12-01T00:00:00"/>
    <d v="2009-09-03T00:00:00"/>
    <d v="2009-11-23T00:00:00"/>
  </r>
  <r>
    <x v="29"/>
    <s v="P117377"/>
    <s v="SIL"/>
    <n v="67"/>
    <x v="51"/>
    <d v="2010-03-28T00:00:00"/>
    <d v="2010-03-15T00:00:00"/>
    <d v="2009-10-05T00:00:00"/>
    <d v="2010-02-13T00:00:00"/>
  </r>
  <r>
    <x v="29"/>
    <s v="P111479"/>
    <s v="SIL"/>
    <n v="250"/>
    <x v="42"/>
    <m/>
    <d v="2009-10-05T00:00:00"/>
    <d v="2009-03-23T00:00:00"/>
    <d v="2009-10-01T00:00:00"/>
  </r>
  <r>
    <x v="30"/>
    <s v="P117229"/>
    <s v="DPL"/>
    <n v="75"/>
    <x v="20"/>
    <d v="2009-11-10T00:00:00"/>
    <d v="2009-11-03T00:00:00"/>
    <d v="2009-06-18T00:00:00"/>
    <d v="2009-07-21T00:00:00"/>
  </r>
  <r>
    <x v="30"/>
    <s v="P113131"/>
    <s v="SIL"/>
    <n v="147"/>
    <x v="74"/>
    <m/>
    <m/>
    <d v="2009-03-13T00:00:00"/>
    <d v="2009-05-20T00:00:00"/>
  </r>
  <r>
    <x v="30"/>
    <s v="P102376"/>
    <s v="TAL"/>
    <n v="27"/>
    <x v="4"/>
    <d v="2009-09-08T00:00:00"/>
    <d v="2009-09-01T00:00:00"/>
    <d v="2006-09-29T00:00:00"/>
    <d v="2009-08-27T00:00:00"/>
  </r>
  <r>
    <x v="31"/>
    <s v="P116313"/>
    <s v="DPL"/>
    <n v="69"/>
    <x v="75"/>
    <d v="2010-02-10T00:00:00"/>
    <d v="2010-02-05T00:00:00"/>
    <d v="2009-10-16T00:00:00"/>
    <d v="2010-02-03T00:00:00"/>
  </r>
  <r>
    <x v="31"/>
    <s v="P092724"/>
    <s v="SIL"/>
    <n v="8"/>
    <x v="71"/>
    <d v="2010-01-07T00:00:00"/>
    <d v="2009-11-02T00:00:00"/>
    <d v="2006-06-29T00:00:00"/>
    <d v="2009-10-15T00:00:00"/>
  </r>
  <r>
    <x v="31"/>
    <s v="P115318"/>
    <s v="SIL"/>
    <n v="51"/>
    <x v="20"/>
    <d v="2010-02-08T00:00:00"/>
    <d v="2010-01-25T00:00:00"/>
    <d v="2009-09-22T00:00:00"/>
    <d v="2009-12-15T00:00:00"/>
  </r>
  <r>
    <x v="31"/>
    <s v="P118658"/>
    <s v="SIL"/>
    <n v="189"/>
    <x v="76"/>
    <m/>
    <m/>
    <d v="2009-10-06T00:00:00"/>
    <d v="2009-11-16T00:00:00"/>
  </r>
  <r>
    <x v="31"/>
    <s v="P106982"/>
    <s v="SIL"/>
    <n v="313"/>
    <x v="57"/>
    <d v="2010-02-16T00:00:00"/>
    <d v="2010-02-03T00:00:00"/>
    <d v="2008-04-24T00:00:00"/>
    <d v="2010-01-11T00:00:00"/>
  </r>
  <r>
    <x v="31"/>
    <s v="P117382"/>
    <s v="TAL"/>
    <n v="157"/>
    <x v="77"/>
    <d v="2010-04-19T00:00:00"/>
    <d v="2010-03-17T00:00:00"/>
    <d v="2009-10-02T00:00:00"/>
    <d v="2010-03-05T00:00:00"/>
  </r>
  <r>
    <x v="32"/>
    <s v="P118561"/>
    <s v="SIL"/>
    <n v="17"/>
    <x v="21"/>
    <d v="2010-03-29T00:00:00"/>
    <d v="2010-03-01T00:00:00"/>
    <d v="2009-10-26T00:00:00"/>
    <d v="2010-02-24T00:00:00"/>
  </r>
  <r>
    <x v="32"/>
    <s v="P106975"/>
    <s v="SIL"/>
    <n v="291"/>
    <x v="39"/>
    <d v="2009-11-23T00:00:00"/>
    <d v="2009-11-05T00:00:00"/>
    <d v="2008-07-08T00:00:00"/>
    <d v="2009-11-02T00:00:00"/>
  </r>
  <r>
    <x v="33"/>
    <s v="P101718"/>
    <s v="SIL"/>
    <n v="13"/>
    <x v="78"/>
    <d v="2009-10-26T00:00:00"/>
    <d v="2008-07-21T00:00:00"/>
    <d v="2006-09-21T00:00:00"/>
    <d v="2008-07-16T00:00:00"/>
  </r>
  <r>
    <x v="33"/>
    <s v="P112584"/>
    <s v="SIL"/>
    <n v="100"/>
    <x v="14"/>
    <m/>
    <m/>
    <d v="2009-09-28T00:00:00"/>
    <d v="2009-10-23T00:00:00"/>
  </r>
  <r>
    <x v="34"/>
    <s v="P117281"/>
    <s v="DPL"/>
    <n v="33"/>
    <x v="56"/>
    <d v="2010-03-16T00:00:00"/>
    <d v="2010-03-09T00:00:00"/>
    <d v="2009-10-13T00:00:00"/>
    <d v="2010-02-09T00:00:00"/>
  </r>
  <r>
    <x v="34"/>
    <s v="P115398"/>
    <s v="SIL"/>
    <n v="216"/>
    <x v="4"/>
    <d v="2009-08-26T00:00:00"/>
    <d v="2009-08-14T00:00:00"/>
    <d v="2008-12-12T00:00:00"/>
    <d v="2009-04-09T00:00:00"/>
  </r>
  <r>
    <x v="35"/>
    <s v="P118260"/>
    <s v="APL"/>
    <n v="303"/>
    <x v="49"/>
    <m/>
    <m/>
    <m/>
    <m/>
  </r>
  <r>
    <x v="35"/>
    <s v="P115426"/>
    <s v="DPL"/>
    <n v="171"/>
    <x v="12"/>
    <d v="2009-05-25T00:00:00"/>
    <d v="2009-05-18T00:00:00"/>
    <d v="2009-02-24T00:00:00"/>
    <d v="2009-05-05T00:00:00"/>
  </r>
  <r>
    <x v="35"/>
    <s v="P117665"/>
    <s v="DPL"/>
    <n v="300"/>
    <x v="15"/>
    <d v="2009-11-09T00:00:00"/>
    <d v="2009-10-15T00:00:00"/>
    <d v="2009-09-15T00:00:00"/>
    <d v="2009-10-27T00:00:00"/>
  </r>
  <r>
    <x v="35"/>
    <s v="P104749"/>
    <s v="SIL"/>
    <n v="35"/>
    <x v="55"/>
    <d v="2009-09-14T00:00:00"/>
    <d v="2009-07-15T00:00:00"/>
    <d v="2007-04-16T00:00:00"/>
    <d v="2009-07-14T00:00:00"/>
  </r>
  <r>
    <x v="35"/>
    <s v="P111205"/>
    <s v="SIL"/>
    <n v="50"/>
    <x v="13"/>
    <d v="2010-03-15T00:00:00"/>
    <d v="2010-02-23T00:00:00"/>
    <d v="2008-10-01T00:00:00"/>
    <d v="2009-03-17T00:00:00"/>
  </r>
  <r>
    <x v="35"/>
    <s v="P109603"/>
    <s v="SIL"/>
    <n v="50"/>
    <x v="79"/>
    <d v="2009-10-01T00:00:00"/>
    <d v="2009-02-02T00:00:00"/>
    <d v="2008-06-26T00:00:00"/>
    <d v="2008-12-16T00:00:00"/>
  </r>
  <r>
    <x v="36"/>
    <s v="P112253"/>
    <s v="SIL"/>
    <n v="96"/>
    <x v="21"/>
    <d v="2010-03-29T00:00:00"/>
    <d v="2010-01-20T00:00:00"/>
    <d v="2009-09-15T00:00:00"/>
    <d v="2010-01-12T00:00:00"/>
  </r>
  <r>
    <x v="37"/>
    <s v="P106619"/>
    <s v="APL"/>
    <n v="30.5"/>
    <x v="6"/>
    <d v="2009-08-05T00:00:00"/>
    <d v="2009-06-17T00:00:00"/>
    <d v="2009-03-03T00:00:00"/>
    <d v="2009-06-15T00:00:00"/>
  </r>
  <r>
    <x v="37"/>
    <s v="P116972"/>
    <s v="DPL"/>
    <n v="150"/>
    <x v="80"/>
    <d v="2009-11-07T00:00:00"/>
    <d v="2009-11-02T00:00:00"/>
    <d v="2009-06-23T00:00:00"/>
    <d v="2009-09-08T00:00:00"/>
  </r>
  <r>
    <x v="37"/>
    <s v="P115145"/>
    <s v="DPL"/>
    <n v="150"/>
    <x v="80"/>
    <d v="2009-08-31T00:00:00"/>
    <d v="2009-07-29T00:00:00"/>
    <d v="2009-04-15T00:00:00"/>
    <d v="2009-07-20T00:00:00"/>
  </r>
  <r>
    <x v="37"/>
    <s v="P116369"/>
    <s v="SIL"/>
    <n v="10"/>
    <x v="6"/>
    <d v="2009-08-17T00:00:00"/>
    <d v="2009-08-17T00:00:00"/>
    <d v="2009-05-11T00:00:00"/>
    <d v="2009-08-07T00:00:00"/>
  </r>
  <r>
    <x v="37"/>
    <s v="P095863"/>
    <s v="SIL"/>
    <n v="20"/>
    <x v="81"/>
    <d v="2009-10-15T00:00:00"/>
    <d v="2009-09-14T00:00:00"/>
    <d v="2006-08-10T00:00:00"/>
    <d v="2009-09-10T00:00:00"/>
  </r>
  <r>
    <x v="38"/>
    <s v="P115557"/>
    <s v="SIL"/>
    <n v="29"/>
    <x v="20"/>
    <d v="2010-02-01T00:00:00"/>
    <d v="2010-01-04T00:00:00"/>
    <d v="2009-04-27T00:00:00"/>
    <d v="2009-10-09T00:00:00"/>
  </r>
  <r>
    <x v="39"/>
    <s v="P117593"/>
    <s v="APL"/>
    <n v="3"/>
    <x v="77"/>
    <d v="2010-04-01T00:00:00"/>
    <d v="2010-02-24T00:00:00"/>
    <d v="2009-12-17T00:00:00"/>
    <d v="2010-02-11T00:00:00"/>
  </r>
  <r>
    <x v="40"/>
    <s v="P112346"/>
    <s v="DPL"/>
    <n v="300"/>
    <x v="43"/>
    <d v="2009-04-27T00:00:00"/>
    <d v="2009-03-16T00:00:00"/>
    <d v="2009-01-08T00:00:00"/>
    <d v="2009-03-11T00:00:00"/>
  </r>
  <r>
    <x v="40"/>
    <s v="P111040"/>
    <s v="SIL"/>
    <n v="34"/>
    <x v="15"/>
    <d v="2009-11-03T00:00:00"/>
    <d v="2009-10-19T00:00:00"/>
    <d v="2009-09-30T00:00:00"/>
    <m/>
  </r>
  <r>
    <x v="40"/>
    <s v="P113416"/>
    <s v="SIL"/>
    <n v="50"/>
    <x v="31"/>
    <d v="2010-03-29T00:00:00"/>
    <d v="2010-03-08T00:00:00"/>
    <d v="2009-08-05T00:00:00"/>
    <d v="2010-03-01T00:00:00"/>
  </r>
  <r>
    <x v="40"/>
    <s v="P101201"/>
    <s v="SIL"/>
    <n v="280"/>
    <x v="82"/>
    <d v="2010-01-04T00:00:00"/>
    <d v="2009-11-30T00:00:00"/>
    <d v="2009-09-03T00:00:00"/>
    <m/>
  </r>
  <r>
    <x v="40"/>
    <s v="P116011"/>
    <s v="SIL"/>
    <n v="300"/>
    <x v="51"/>
    <d v="2010-02-01T00:00:00"/>
    <d v="2009-12-07T00:00:00"/>
    <d v="2009-07-02T00:00:00"/>
    <d v="2010-01-26T00:00:00"/>
  </r>
  <r>
    <x v="40"/>
    <s v="P116194"/>
    <s v="SIL"/>
    <n v="550"/>
    <x v="68"/>
    <d v="2010-03-08T00:00:00"/>
    <d v="2010-01-26T00:00:00"/>
    <d v="2009-08-05T00:00:00"/>
    <d v="2010-01-12T00:00:00"/>
  </r>
  <r>
    <x v="41"/>
    <s v="P118036"/>
    <s v="DPL"/>
    <n v="100"/>
    <x v="10"/>
    <d v="2009-10-09T00:00:00"/>
    <m/>
    <d v="2009-09-09T00:00:00"/>
    <d v="2009-09-28T00:00:00"/>
  </r>
  <r>
    <x v="41"/>
    <s v="P118026"/>
    <s v="SIL"/>
    <n v="34"/>
    <x v="21"/>
    <d v="2010-03-23T00:00:00"/>
    <d v="2010-02-09T00:00:00"/>
    <d v="2009-09-30T00:00:00"/>
    <m/>
  </r>
  <r>
    <x v="41"/>
    <s v="P117440"/>
    <s v="SIL"/>
    <n v="70"/>
    <x v="10"/>
    <d v="2009-10-20T00:00:00"/>
    <d v="2009-09-18T00:00:00"/>
    <d v="2009-08-06T00:00:00"/>
    <d v="2009-09-17T00:00:00"/>
  </r>
  <r>
    <x v="41"/>
    <s v="P095314"/>
    <s v="TAL"/>
    <n v="10"/>
    <x v="10"/>
    <d v="2009-10-21T00:00:00"/>
    <d v="2009-10-19T00:00:00"/>
    <d v="2009-09-10T00:00:00"/>
    <d v="2009-10-15T00:00:00"/>
  </r>
  <r>
    <x v="42"/>
    <s v="P117644"/>
    <s v="APL"/>
    <n v="7"/>
    <x v="20"/>
    <d v="2010-02-08T00:00:00"/>
    <d v="2009-12-07T00:00:00"/>
    <d v="2009-10-29T00:00:00"/>
    <m/>
  </r>
  <r>
    <x v="42"/>
    <s v="P113220"/>
    <s v="APL"/>
    <n v="78"/>
    <x v="80"/>
    <d v="2009-08-31T00:00:00"/>
    <d v="2009-08-27T00:00:00"/>
    <d v="2009-03-16T00:00:00"/>
    <d v="2009-07-21T00:00:00"/>
  </r>
  <r>
    <x v="42"/>
    <s v="P117648"/>
    <s v="APL"/>
    <n v="183"/>
    <x v="20"/>
    <d v="2010-02-08T00:00:00"/>
    <d v="2009-12-07T00:00:00"/>
    <d v="2009-10-19T00:00:00"/>
    <d v="2009-11-17T00:00:00"/>
  </r>
  <r>
    <x v="42"/>
    <s v="P107217"/>
    <s v="SIL"/>
    <n v="5"/>
    <x v="16"/>
    <d v="2009-10-31T00:00:00"/>
    <d v="2009-09-21T00:00:00"/>
    <d v="2009-07-22T00:00:00"/>
    <m/>
  </r>
  <r>
    <x v="42"/>
    <s v="P113032"/>
    <s v="SIL"/>
    <n v="57"/>
    <x v="3"/>
    <d v="2010-02-01T00:00:00"/>
    <d v="2010-01-12T00:00:00"/>
    <d v="2009-05-22T00:00:00"/>
    <d v="2009-12-15T00:00:00"/>
  </r>
  <r>
    <x v="42"/>
    <s v="P118533"/>
    <s v="SIL"/>
    <n v="69"/>
    <x v="71"/>
    <d v="2010-01-04T00:00:00"/>
    <d v="2009-12-21T00:00:00"/>
    <d v="2009-09-30T00:00:00"/>
    <d v="2009-12-14T00:00:00"/>
  </r>
  <r>
    <x v="43"/>
    <s v="P112530"/>
    <s v="APL"/>
    <n v="93"/>
    <x v="0"/>
    <d v="2009-09-01T00:00:00"/>
    <d v="2009-07-28T00:00:00"/>
    <d v="2009-04-30T00:00:00"/>
    <d v="2009-07-15T00:00:00"/>
  </r>
  <r>
    <x v="44"/>
    <s v="P114076"/>
    <s v="SIL"/>
    <n v="35"/>
    <x v="83"/>
    <d v="2010-03-05T00:00:00"/>
    <d v="2010-01-20T00:00:00"/>
    <d v="2009-06-30T00:00:00"/>
    <d v="2010-01-15T00:00:00"/>
  </r>
  <r>
    <x v="45"/>
    <s v="P114240"/>
    <s v="SIL"/>
    <n v="188"/>
    <x v="42"/>
    <d v="2009-10-13T00:00:00"/>
    <d v="2009-09-14T00:00:00"/>
    <d v="2008-12-18T00:00:00"/>
    <d v="2009-09-09T00:00:00"/>
  </r>
  <r>
    <x v="46"/>
    <s v="P117860"/>
    <s v="SIL"/>
    <n v="24"/>
    <x v="80"/>
    <d v="2009-09-15T00:00:00"/>
    <m/>
    <d v="2009-08-24T00:00:00"/>
    <m/>
  </r>
  <r>
    <x v="46"/>
    <s v="P117152"/>
    <s v="SIL"/>
    <n v="30"/>
    <x v="80"/>
    <d v="2009-09-11T00:00:00"/>
    <d v="2009-09-08T00:00:00"/>
    <d v="2009-06-10T00:00:00"/>
    <d v="2009-09-02T00:00:00"/>
  </r>
  <r>
    <x v="46"/>
    <s v="P112523"/>
    <s v="SIL"/>
    <n v="147"/>
    <x v="50"/>
    <d v="2009-07-06T00:00:00"/>
    <d v="2009-06-23T00:00:00"/>
    <d v="2009-05-06T00:00:00"/>
    <d v="2009-06-18T00:00:00"/>
  </r>
  <r>
    <x v="47"/>
    <s v="P118188"/>
    <s v="DPL"/>
    <n v="32"/>
    <x v="9"/>
    <d v="2010-04-30T00:00:00"/>
    <d v="2010-04-15T00:00:00"/>
    <d v="2009-10-15T00:00:00"/>
    <d v="2010-02-19T00:00:00"/>
  </r>
  <r>
    <x v="47"/>
    <s v="P117924"/>
    <s v="DPL"/>
    <n v="52"/>
    <x v="84"/>
    <d v="2010-03-15T00:00:00"/>
    <d v="2010-03-09T00:00:00"/>
    <d v="2009-12-08T00:00:00"/>
    <d v="2010-02-16T00:00:00"/>
  </r>
  <r>
    <x v="47"/>
    <s v="P113437"/>
    <s v="DPL"/>
    <n v="53"/>
    <x v="77"/>
    <d v="2010-04-30T00:00:00"/>
    <d v="2010-04-26T00:00:00"/>
    <d v="2009-10-13T00:00:00"/>
    <d v="2010-04-05T00:00:00"/>
  </r>
  <r>
    <x v="47"/>
    <s v="P110147"/>
    <s v="DPL"/>
    <n v="81"/>
    <x v="43"/>
    <d v="2009-08-24T00:00:00"/>
    <d v="2009-08-13T00:00:00"/>
    <d v="2009-04-22T00:00:00"/>
    <d v="2009-07-20T00:00:00"/>
  </r>
  <r>
    <x v="47"/>
    <s v="P115247"/>
    <s v="SIL"/>
    <n v="127"/>
    <x v="83"/>
    <d v="2010-03-01T00:00:00"/>
    <d v="2010-01-18T00:00:00"/>
    <d v="2009-06-19T00:00:00"/>
    <d v="2010-01-12T00:00:00"/>
  </r>
  <r>
    <x v="47"/>
    <s v="P114264"/>
    <s v="SIL"/>
    <n v="249"/>
    <x v="31"/>
    <d v="2010-03-15T00:00:00"/>
    <d v="2009-11-13T00:00:00"/>
    <d v="2009-07-10T00:00:00"/>
    <d v="2009-11-10T00:00:00"/>
  </r>
  <r>
    <x v="47"/>
    <s v="P113974"/>
    <s v="SIL"/>
    <n v="300"/>
    <x v="73"/>
    <d v="2010-02-22T00:00:00"/>
    <d v="2010-01-11T00:00:00"/>
    <d v="2009-09-17T00:00:00"/>
    <d v="2009-12-17T00:00:00"/>
  </r>
  <r>
    <x v="48"/>
    <s v="P116938"/>
    <s v="APL"/>
    <n v="129"/>
    <x v="85"/>
    <d v="2009-06-11T00:00:00"/>
    <m/>
    <d v="2009-05-14T00:00:00"/>
    <d v="2009-06-03T00:00:00"/>
  </r>
  <r>
    <x v="48"/>
    <s v="P117000"/>
    <s v="DPL"/>
    <n v="8"/>
    <x v="54"/>
    <d v="2009-10-13T00:00:00"/>
    <d v="2009-10-08T00:00:00"/>
    <d v="2009-07-15T00:00:00"/>
    <d v="2009-10-06T00:00:00"/>
  </r>
  <r>
    <x v="49"/>
    <s v="P107416"/>
    <s v="SIL"/>
    <n v="122"/>
    <x v="43"/>
    <d v="2009-08-12T00:00:00"/>
    <d v="2009-08-04T00:00:00"/>
    <d v="2009-01-26T00:00:00"/>
    <d v="2009-08-03T00:00:00"/>
  </r>
  <r>
    <x v="50"/>
    <s v="P110327"/>
    <s v="SIL"/>
    <n v="20"/>
    <x v="31"/>
    <d v="2010-03-14T00:00:00"/>
    <d v="2009-12-01T00:00:00"/>
    <d v="2008-01-23T00:00:00"/>
    <d v="2009-10-13T00:00:00"/>
  </r>
  <r>
    <x v="50"/>
    <s v="P114247"/>
    <s v="SIL"/>
    <n v="79"/>
    <x v="21"/>
    <d v="2010-04-22T00:00:00"/>
    <d v="2010-04-09T00:00:00"/>
    <d v="2009-10-01T00:00:00"/>
    <d v="2010-03-26T00:00:00"/>
  </r>
  <r>
    <x v="51"/>
    <s v="P114937"/>
    <s v="DPL"/>
    <n v="124"/>
    <x v="42"/>
    <d v="2009-10-22T00:00:00"/>
    <d v="2009-10-19T00:00:00"/>
    <d v="2009-09-03T00:00:00"/>
    <d v="2009-09-17T00:00:00"/>
  </r>
  <r>
    <x v="51"/>
    <s v="P117269"/>
    <s v="DPL"/>
    <n v="303"/>
    <x v="42"/>
    <d v="2009-11-04T00:00:00"/>
    <d v="2009-11-04T00:00:00"/>
    <d v="2009-09-30T00:00:00"/>
    <d v="2009-10-28T00:00:00"/>
  </r>
  <r>
    <x v="51"/>
    <s v="P090712"/>
    <s v="SIL"/>
    <n v="240"/>
    <x v="43"/>
    <d v="2009-08-19T00:00:00"/>
    <d v="2009-03-23T00:00:00"/>
    <d v="2007-11-01T00:00:00"/>
    <d v="2009-03-17T00:00:00"/>
  </r>
  <r>
    <x v="52"/>
    <s v="P110018"/>
    <s v="SIL"/>
    <n v="45"/>
    <x v="83"/>
    <d v="2010-03-17T00:00:00"/>
    <d v="2010-01-11T00:00:00"/>
    <d v="2009-10-15T00:00:00"/>
    <d v="2009-12-17T00:00:00"/>
  </r>
  <r>
    <x v="53"/>
    <s v="P117944"/>
    <s v="DPL"/>
    <n v="15"/>
    <x v="19"/>
    <m/>
    <m/>
    <d v="2009-07-27T00:00:00"/>
    <d v="2009-09-01T00:00:00"/>
  </r>
  <r>
    <x v="53"/>
    <s v="P111275"/>
    <s v="SIL"/>
    <n v="0"/>
    <x v="11"/>
    <m/>
    <d v="2009-04-21T00:00:00"/>
    <d v="2008-04-30T00:00:00"/>
    <m/>
  </r>
  <r>
    <x v="53"/>
    <s v="P114059"/>
    <s v="SIL"/>
    <n v="56"/>
    <x v="10"/>
    <d v="2009-10-13T00:00:00"/>
    <d v="2009-09-30T00:00:00"/>
    <d v="2009-07-10T00:00:00"/>
    <d v="2009-09-30T00:00:00"/>
  </r>
  <r>
    <x v="53"/>
    <s v="P112164"/>
    <s v="SIL"/>
    <n v="114"/>
    <x v="74"/>
    <d v="2009-07-09T00:00:00"/>
    <d v="2009-07-02T00:00:00"/>
    <d v="2009-02-17T00:00:00"/>
    <d v="2009-06-30T00:00:00"/>
  </r>
  <r>
    <x v="53"/>
    <s v="P118139"/>
    <s v="SIL"/>
    <n v="144"/>
    <x v="31"/>
    <d v="2010-04-06T00:00:00"/>
    <d v="2010-03-15T00:00:00"/>
    <d v="2009-10-08T00:00:00"/>
    <d v="2010-03-08T00:00:00"/>
  </r>
  <r>
    <x v="54"/>
    <s v="P113262"/>
    <s v="APL"/>
    <n v="198"/>
    <x v="43"/>
    <d v="2009-06-18T00:00:00"/>
    <d v="2009-05-01T00:00:00"/>
    <d v="2008-11-21T00:00:00"/>
    <d v="2009-04-20T00:00:00"/>
  </r>
  <r>
    <x v="54"/>
    <s v="P106680"/>
    <s v="APL"/>
    <n v="195"/>
    <x v="40"/>
    <d v="2009-05-21T00:00:00"/>
    <d v="2009-05-04T00:00:00"/>
    <d v="2008-09-16T00:00:00"/>
    <d v="2009-04-21T00:00:00"/>
  </r>
  <r>
    <x v="54"/>
    <s v="P112090"/>
    <s v="SIL"/>
    <n v="165"/>
    <x v="40"/>
    <d v="2009-06-02T00:00:00"/>
    <d v="2009-05-12T00:00:00"/>
    <d v="2008-09-23T00:00:00"/>
    <d v="2009-05-11T00:00:00"/>
  </r>
  <r>
    <x v="54"/>
    <s v="P115592"/>
    <s v="SIL"/>
    <n v="219"/>
    <x v="86"/>
    <d v="2010-02-12T00:00:00"/>
    <d v="2010-01-22T00:00:00"/>
    <d v="2009-09-28T00:00:00"/>
    <d v="2009-11-12T00:00:00"/>
  </r>
  <r>
    <x v="54"/>
    <s v="P110050"/>
    <s v="TAL"/>
    <n v="105"/>
    <x v="87"/>
    <d v="2010-04-07T00:00:00"/>
    <d v="2010-03-29T00:00:00"/>
    <d v="2009-02-23T00:00:00"/>
    <d v="2010-03-22T00:00:00"/>
  </r>
  <r>
    <x v="55"/>
    <s v="P114991"/>
    <s v="DPL"/>
    <n v="1400"/>
    <x v="45"/>
    <d v="2009-08-12T00:00:00"/>
    <d v="2009-07-09T00:00:00"/>
    <d v="2009-01-29T00:00:00"/>
    <d v="2009-02-13T00:00:00"/>
  </r>
  <r>
    <x v="56"/>
    <s v="P107648"/>
    <s v="APL"/>
    <n v="64"/>
    <x v="21"/>
    <m/>
    <m/>
    <d v="2009-05-15T00:00:00"/>
    <m/>
  </r>
  <r>
    <x v="56"/>
    <s v="P113749"/>
    <s v="APL"/>
    <n v="306"/>
    <x v="48"/>
    <m/>
    <m/>
    <m/>
    <m/>
  </r>
  <r>
    <x v="56"/>
    <s v="P118821"/>
    <s v="APL"/>
    <n v="309"/>
    <x v="83"/>
    <m/>
    <m/>
    <m/>
    <m/>
  </r>
  <r>
    <x v="56"/>
    <s v="P104164"/>
    <s v="APL"/>
    <n v="0"/>
    <x v="88"/>
    <m/>
    <m/>
    <d v="2008-04-03T00:00:00"/>
    <m/>
  </r>
  <r>
    <x v="56"/>
    <s v="P102550"/>
    <s v="APL"/>
    <n v="27"/>
    <x v="21"/>
    <d v="2010-04-05T00:00:00"/>
    <d v="2010-01-25T00:00:00"/>
    <d v="2006-12-21T00:00:00"/>
    <d v="2010-02-22T00:00:00"/>
  </r>
  <r>
    <x v="56"/>
    <s v="P085291"/>
    <s v="APL"/>
    <n v="297"/>
    <x v="2"/>
    <d v="2006-09-14T00:00:00"/>
    <d v="2009-07-24T00:00:00"/>
    <d v="2005-05-12T00:00:00"/>
    <d v="2006-06-14T00:00:00"/>
  </r>
  <r>
    <x v="56"/>
    <s v="P108489"/>
    <s v="DPL"/>
    <n v="120"/>
    <x v="89"/>
    <m/>
    <d v="2008-04-09T00:00:00"/>
    <d v="2007-11-01T00:00:00"/>
    <d v="2008-04-07T00:00:00"/>
  </r>
  <r>
    <x v="56"/>
    <s v="P108735"/>
    <s v="DPL"/>
    <n v="200"/>
    <x v="87"/>
    <d v="2010-01-29T00:00:00"/>
    <d v="2010-03-12T00:00:00"/>
    <d v="2008-04-16T00:00:00"/>
    <d v="2010-02-19T00:00:00"/>
  </r>
  <r>
    <x v="56"/>
    <s v="P108259"/>
    <s v="DPL"/>
    <n v="250"/>
    <x v="77"/>
    <m/>
    <m/>
    <d v="2009-12-14T00:00:00"/>
    <d v="2010-03-31T00:00:00"/>
  </r>
  <r>
    <x v="56"/>
    <s v="P116020"/>
    <s v="DPL"/>
    <n v="2000"/>
    <x v="45"/>
    <d v="2009-08-17T00:00:00"/>
    <d v="2009-07-27T00:00:00"/>
    <d v="2009-04-24T00:00:00"/>
    <d v="2009-07-08T00:00:00"/>
  </r>
  <r>
    <x v="56"/>
    <s v="P078785"/>
    <s v="FIL"/>
    <n v="100"/>
    <x v="14"/>
    <d v="2010-01-22T00:00:00"/>
    <d v="2009-10-29T00:00:00"/>
    <d v="2005-12-22T00:00:00"/>
    <m/>
  </r>
  <r>
    <x v="56"/>
    <s v="P102771"/>
    <s v="FIL"/>
    <n v="1200"/>
    <x v="45"/>
    <d v="2008-09-04T00:00:00"/>
    <d v="2008-08-04T00:00:00"/>
    <d v="2007-03-20T00:00:00"/>
    <d v="2008-06-20T00:00:00"/>
  </r>
  <r>
    <x v="56"/>
    <s v="P092217"/>
    <s v="SIL"/>
    <n v="1"/>
    <x v="37"/>
    <m/>
    <d v="2009-09-01T00:00:00"/>
    <d v="2004-12-14T00:00:00"/>
    <m/>
  </r>
  <r>
    <x v="56"/>
    <s v="P102624"/>
    <s v="SIL"/>
    <n v="4"/>
    <x v="73"/>
    <d v="2010-03-22T00:00:00"/>
    <d v="2009-11-13T00:00:00"/>
    <d v="2007-06-27T00:00:00"/>
    <d v="2009-10-15T00:00:00"/>
  </r>
  <r>
    <x v="56"/>
    <s v="P117153"/>
    <s v="SIL"/>
    <n v="8"/>
    <x v="16"/>
    <m/>
    <m/>
    <d v="2009-06-15T00:00:00"/>
    <m/>
  </r>
  <r>
    <x v="56"/>
    <s v="P091031"/>
    <s v="SIL"/>
    <n v="25"/>
    <x v="4"/>
    <d v="2009-09-04T00:00:00"/>
    <d v="2008-12-02T00:00:00"/>
    <d v="2006-03-21T00:00:00"/>
    <d v="2008-11-06T00:00:00"/>
  </r>
  <r>
    <x v="56"/>
    <s v="P097985"/>
    <s v="SIL"/>
    <n v="30"/>
    <x v="34"/>
    <d v="2009-11-23T00:00:00"/>
    <d v="2009-10-14T00:00:00"/>
    <d v="2007-02-13T00:00:00"/>
    <d v="2009-09-24T00:00:00"/>
  </r>
  <r>
    <x v="56"/>
    <s v="P105990"/>
    <s v="SIL"/>
    <n v="39"/>
    <x v="48"/>
    <d v="2010-03-15T00:00:00"/>
    <d v="2010-02-15T00:00:00"/>
    <d v="2009-03-19T00:00:00"/>
    <d v="2010-02-09T00:00:00"/>
  </r>
  <r>
    <x v="56"/>
    <s v="P118673"/>
    <s v="SIL"/>
    <n v="43"/>
    <x v="39"/>
    <m/>
    <m/>
    <d v="2009-08-28T00:00:00"/>
    <m/>
  </r>
  <r>
    <x v="56"/>
    <s v="P088520"/>
    <s v="SIL"/>
    <n v="63"/>
    <x v="10"/>
    <d v="2009-10-05T00:00:00"/>
    <d v="2009-07-15T00:00:00"/>
    <d v="2004-04-21T00:00:00"/>
    <d v="2009-08-04T00:00:00"/>
  </r>
  <r>
    <x v="56"/>
    <s v="P102549"/>
    <s v="SIL"/>
    <n v="102"/>
    <x v="32"/>
    <d v="2009-10-05T00:00:00"/>
    <d v="2009-09-15T00:00:00"/>
    <d v="2008-12-16T00:00:00"/>
    <d v="2009-07-15T00:00:00"/>
  </r>
  <r>
    <x v="56"/>
    <s v="P094722"/>
    <s v="SIL"/>
    <n v="130"/>
    <x v="49"/>
    <d v="2010-02-22T00:00:00"/>
    <d v="2010-01-11T00:00:00"/>
    <d v="2005-11-02T00:00:00"/>
    <d v="2009-11-19T00:00:00"/>
  </r>
  <r>
    <x v="56"/>
    <s v="P109065"/>
    <s v="SIL"/>
    <n v="145"/>
    <x v="36"/>
    <d v="2009-04-27T00:00:00"/>
    <d v="2009-02-09T00:00:00"/>
    <d v="2007-09-20T00:00:00"/>
    <d v="2009-07-01T00:00:00"/>
  </r>
  <r>
    <x v="56"/>
    <s v="P100304"/>
    <s v="SIL"/>
    <n v="147"/>
    <x v="77"/>
    <d v="2010-03-29T00:00:00"/>
    <d v="2010-02-01T00:00:00"/>
    <d v="2006-12-07T00:00:00"/>
    <d v="2009-11-23T00:00:00"/>
  </r>
  <r>
    <x v="56"/>
    <s v="P091383"/>
    <s v="SIL"/>
    <n v="150"/>
    <x v="15"/>
    <m/>
    <d v="2008-02-11T00:00:00"/>
    <d v="2005-01-11T00:00:00"/>
    <m/>
  </r>
  <r>
    <x v="56"/>
    <s v="P096020"/>
    <s v="SIL"/>
    <n v="160"/>
    <x v="48"/>
    <d v="2009-12-01T00:00:00"/>
    <d v="2009-09-23T00:00:00"/>
    <d v="2006-06-13T00:00:00"/>
    <d v="2009-09-14T00:00:00"/>
  </r>
  <r>
    <x v="56"/>
    <s v="P110371"/>
    <s v="SIL"/>
    <n v="188"/>
    <x v="46"/>
    <d v="2009-09-21T00:00:00"/>
    <d v="2009-04-16T00:00:00"/>
    <d v="2006-03-21T00:00:00"/>
    <d v="2009-03-30T00:00:00"/>
  </r>
  <r>
    <x v="56"/>
    <s v="P101650"/>
    <s v="SIL"/>
    <n v="234"/>
    <x v="45"/>
    <d v="2009-08-20T00:00:00"/>
    <d v="2009-07-20T00:00:00"/>
    <d v="2007-01-30T00:00:00"/>
    <d v="2009-03-24T00:00:00"/>
  </r>
  <r>
    <x v="56"/>
    <s v="P099857"/>
    <s v="SIL"/>
    <n v="285"/>
    <x v="20"/>
    <d v="2010-01-25T00:00:00"/>
    <d v="2008-05-05T00:00:00"/>
    <d v="2006-02-27T00:00:00"/>
    <d v="2008-04-02T00:00:00"/>
  </r>
  <r>
    <x v="56"/>
    <s v="P113028"/>
    <s v="SIL"/>
    <n v="296"/>
    <x v="56"/>
    <d v="2010-03-15T00:00:00"/>
    <d v="2009-09-21T00:00:00"/>
    <d v="2009-05-14T00:00:00"/>
    <d v="2009-09-11T00:00:00"/>
  </r>
  <r>
    <x v="56"/>
    <s v="P107649"/>
    <s v="SIL"/>
    <n v="300"/>
    <x v="13"/>
    <m/>
    <m/>
    <d v="2008-10-07T00:00:00"/>
    <m/>
  </r>
  <r>
    <x v="56"/>
    <s v="P071250"/>
    <s v="SIL"/>
    <n v="300"/>
    <x v="90"/>
    <d v="2005-07-05T00:00:00"/>
    <d v="2005-03-14T00:00:00"/>
    <d v="2003-01-10T00:00:00"/>
    <d v="2009-04-22T00:00:00"/>
  </r>
  <r>
    <x v="56"/>
    <s v="P096021"/>
    <s v="SIL"/>
    <n v="320.3"/>
    <x v="0"/>
    <d v="2009-09-08T00:00:00"/>
    <d v="2009-03-02T00:00:00"/>
    <d v="2006-06-01T00:00:00"/>
    <d v="2009-04-21T00:00:00"/>
  </r>
  <r>
    <x v="56"/>
    <s v="P089985"/>
    <s v="SIL"/>
    <n v="324"/>
    <x v="16"/>
    <d v="2009-11-03T00:00:00"/>
    <d v="2009-09-15T00:00:00"/>
    <d v="2004-10-12T00:00:00"/>
    <d v="2009-09-09T00:00:00"/>
  </r>
  <r>
    <x v="56"/>
    <s v="P096124"/>
    <s v="SIL"/>
    <n v="400"/>
    <x v="82"/>
    <m/>
    <d v="2009-10-27T00:00:00"/>
    <d v="2007-04-03T00:00:00"/>
    <d v="2009-09-08T00:00:00"/>
  </r>
  <r>
    <x v="56"/>
    <s v="P100954"/>
    <s v="SIL"/>
    <n v="435"/>
    <x v="36"/>
    <d v="2009-11-16T00:00:00"/>
    <d v="2009-10-05T00:00:00"/>
    <d v="2006-12-05T00:00:00"/>
    <m/>
  </r>
  <r>
    <x v="56"/>
    <s v="P115566"/>
    <s v="SIL"/>
    <n v="1000"/>
    <x v="45"/>
    <d v="2009-08-19T00:00:00"/>
    <d v="2009-05-21T00:00:00"/>
    <d v="2009-01-29T00:00:00"/>
    <d v="2009-05-05T00:00:00"/>
  </r>
  <r>
    <x v="56"/>
    <s v="P099979"/>
    <s v="TAL"/>
    <n v="0"/>
    <x v="89"/>
    <m/>
    <d v="2009-02-19T00:00:00"/>
    <d v="2006-12-14T00:00:00"/>
    <m/>
  </r>
  <r>
    <x v="56"/>
    <s v="P113834"/>
    <s v="TAL"/>
    <n v="18"/>
    <x v="15"/>
    <d v="2009-11-03T00:00:00"/>
    <d v="2009-10-26T00:00:00"/>
    <d v="2008-10-16T00:00:00"/>
    <m/>
  </r>
  <r>
    <x v="56"/>
    <s v="P111867"/>
    <s v="TAL"/>
    <n v="99"/>
    <x v="60"/>
    <d v="2010-02-01T00:00:00"/>
    <d v="2009-12-21T00:00:00"/>
    <d v="2008-07-10T00:00:00"/>
    <d v="2009-12-09T00:00:00"/>
  </r>
  <r>
    <x v="57"/>
    <s v="P118113"/>
    <s v="APL"/>
    <n v="47"/>
    <x v="87"/>
    <d v="2010-03-30T00:00:00"/>
    <d v="2010-03-02T00:00:00"/>
    <d v="2009-09-30T00:00:00"/>
    <d v="2010-02-17T00:00:00"/>
  </r>
  <r>
    <x v="57"/>
    <s v="P115033"/>
    <s v="APL"/>
    <n v="96"/>
    <x v="91"/>
    <d v="2009-08-10T00:00:00"/>
    <d v="2009-07-22T00:00:00"/>
    <d v="2009-04-10T00:00:00"/>
    <d v="2009-07-15T00:00:00"/>
  </r>
  <r>
    <x v="57"/>
    <s v="P115102"/>
    <s v="DPL"/>
    <n v="250"/>
    <x v="43"/>
    <m/>
    <m/>
    <d v="2009-05-19T00:00:00"/>
    <d v="2009-07-23T00:00:00"/>
  </r>
  <r>
    <x v="57"/>
    <s v="P113638"/>
    <s v="DPL"/>
    <n v="750"/>
    <x v="43"/>
    <d v="2009-08-24T00:00:00"/>
    <d v="2009-08-18T00:00:00"/>
    <d v="2009-05-19T00:00:00"/>
    <d v="2009-07-23T00:00:00"/>
  </r>
  <r>
    <x v="57"/>
    <s v="P116855"/>
    <s v="SIL"/>
    <n v="30"/>
    <x v="11"/>
    <d v="2009-08-26T00:00:00"/>
    <m/>
    <d v="2009-04-21T00:00:00"/>
    <d v="2009-08-11T00:00:00"/>
  </r>
  <r>
    <x v="57"/>
    <s v="P106384"/>
    <s v="SIL"/>
    <n v="45"/>
    <x v="2"/>
    <d v="2009-12-03T00:00:00"/>
    <d v="2009-10-08T00:00:00"/>
    <d v="2008-03-06T00:00:00"/>
    <d v="2009-10-01T00:00:00"/>
  </r>
  <r>
    <x v="57"/>
    <s v="P113341"/>
    <s v="SIL"/>
    <n v="77.822000000000003"/>
    <x v="43"/>
    <d v="2009-08-25T00:00:00"/>
    <d v="2009-08-04T00:00:00"/>
    <d v="2008-11-25T00:00:00"/>
    <d v="2009-05-26T00:00:00"/>
  </r>
  <r>
    <x v="57"/>
    <s v="P090990"/>
    <s v="SIL"/>
    <n v="80"/>
    <x v="92"/>
    <d v="2009-10-28T00:00:00"/>
    <d v="2009-10-01T00:00:00"/>
    <d v="2007-12-18T00:00:00"/>
    <d v="2009-10-15T00:00:00"/>
  </r>
  <r>
    <x v="57"/>
    <s v="P111577"/>
    <s v="SIL"/>
    <n v="200"/>
    <x v="15"/>
    <d v="2009-11-03T00:00:00"/>
    <d v="2009-10-01T00:00:00"/>
    <d v="2009-04-23T00:00:00"/>
    <d v="2009-10-01T00:00:00"/>
  </r>
  <r>
    <x v="57"/>
    <s v="P110228"/>
    <s v="SIL"/>
    <n v="261"/>
    <x v="6"/>
    <d v="2009-07-15T00:00:00"/>
    <d v="2009-03-24T00:00:00"/>
    <d v="2008-06-11T00:00:00"/>
    <d v="2009-02-24T00:00:00"/>
  </r>
  <r>
    <x v="57"/>
    <s v="P115052"/>
    <s v="SIL"/>
    <n v="400"/>
    <x v="92"/>
    <d v="2010-03-02T00:00:00"/>
    <d v="2010-02-10T00:00:00"/>
    <d v="2009-11-14T00:00:00"/>
    <d v="2010-01-15T00:00:00"/>
  </r>
  <r>
    <x v="57"/>
    <s v="P112158"/>
    <s v="SIL"/>
    <n v="530"/>
    <x v="33"/>
    <d v="2010-01-11T00:00:00"/>
    <d v="2009-11-09T00:00:00"/>
    <d v="2008-06-19T00:00:00"/>
    <d v="2009-10-29T00:00:00"/>
  </r>
  <r>
    <x v="58"/>
    <s v="P113893"/>
    <s v="DPL"/>
    <n v="100"/>
    <x v="39"/>
    <m/>
    <m/>
    <d v="2009-09-24T00:00:00"/>
    <d v="2009-11-12T00:00:00"/>
  </r>
  <r>
    <x v="58"/>
    <s v="P116993"/>
    <s v="SIL"/>
    <n v="15"/>
    <x v="20"/>
    <m/>
    <d v="2009-10-26T00:00:00"/>
    <d v="2009-09-17T00:00:00"/>
    <d v="2009-10-15T00:00:00"/>
  </r>
  <r>
    <x v="58"/>
    <s v="P105122"/>
    <s v="SIL"/>
    <n v="15"/>
    <x v="44"/>
    <d v="2009-07-24T00:00:00"/>
    <d v="2009-06-22T00:00:00"/>
    <d v="2008-09-18T00:00:00"/>
    <d v="2009-06-15T00:00:00"/>
  </r>
  <r>
    <x v="58"/>
    <s v="P107407"/>
    <s v="SIL"/>
    <n v="16"/>
    <x v="54"/>
    <d v="2009-10-14T00:00:00"/>
    <d v="2009-09-14T00:00:00"/>
    <d v="2009-03-05T00:00:00"/>
    <d v="2009-09-02T00:00:00"/>
  </r>
  <r>
    <x v="59"/>
    <s v="P117023"/>
    <s v="DPL"/>
    <n v="236"/>
    <x v="4"/>
    <m/>
    <m/>
    <d v="2009-07-23T00:00:00"/>
    <d v="2009-08-27T00:00:00"/>
  </r>
  <r>
    <x v="59"/>
    <s v="P116200"/>
    <s v="SIL"/>
    <n v="100"/>
    <x v="46"/>
    <d v="2009-09-22T00:00:00"/>
    <d v="2009-09-14T00:00:00"/>
    <d v="2009-04-15T00:00:00"/>
    <d v="2009-09-09T00:00:00"/>
  </r>
  <r>
    <x v="60"/>
    <s v="P114766"/>
    <s v="SIL"/>
    <n v="48"/>
    <x v="1"/>
    <d v="2009-07-16T00:00:00"/>
    <d v="2009-05-13T00:00:00"/>
    <d v="2008-11-10T00:00:00"/>
    <d v="2009-05-13T00:00:00"/>
  </r>
  <r>
    <x v="60"/>
    <s v="P102772"/>
    <s v="SIL"/>
    <n v="55"/>
    <x v="20"/>
    <d v="2010-01-15T00:00:00"/>
    <d v="2009-09-17T00:00:00"/>
    <d v="2007-01-16T00:00:00"/>
    <d v="2009-09-27T00:00:00"/>
  </r>
  <r>
    <x v="60"/>
    <s v="P102177"/>
    <s v="SIL"/>
    <n v="95.2"/>
    <x v="10"/>
    <d v="2009-10-15T00:00:00"/>
    <d v="2009-09-15T00:00:00"/>
    <d v="2008-02-12T00:00:00"/>
    <d v="2009-08-25T00:00:00"/>
  </r>
  <r>
    <x v="60"/>
    <s v="P086592"/>
    <s v="SIL"/>
    <n v="131"/>
    <x v="6"/>
    <d v="2009-07-13T00:00:00"/>
    <d v="2008-07-28T00:00:00"/>
    <d v="2005-12-02T00:00:00"/>
    <d v="2008-07-24T00:00:00"/>
  </r>
  <r>
    <x v="60"/>
    <s v="P093825"/>
    <s v="SIL"/>
    <n v="165.8"/>
    <x v="33"/>
    <m/>
    <m/>
    <d v="2008-05-28T00:00:00"/>
    <d v="2009-10-02T00:00:00"/>
  </r>
  <r>
    <x v="60"/>
    <s v="P116696"/>
    <s v="SIL"/>
    <n v="176"/>
    <x v="41"/>
    <d v="2009-08-24T00:00:00"/>
    <d v="2009-07-13T00:00:00"/>
    <d v="2009-01-07T00:00:00"/>
    <d v="2009-07-10T00:00:00"/>
  </r>
  <r>
    <x v="60"/>
    <s v="P116919"/>
    <s v="SIL"/>
    <n v="200"/>
    <x v="79"/>
    <d v="2009-11-05T00:00:00"/>
    <d v="2009-10-22T00:00:00"/>
    <d v="2009-08-21T00:00:00"/>
    <d v="2009-10-15T00:00:00"/>
  </r>
  <r>
    <x v="61"/>
    <s v="P066488"/>
    <s v="APL"/>
    <n v="315"/>
    <x v="20"/>
    <d v="2010-01-11T00:00:00"/>
    <d v="2009-11-09T00:00:00"/>
    <d v="2005-09-15T00:00:00"/>
    <d v="2009-10-26T00:00:00"/>
  </r>
  <r>
    <x v="61"/>
    <s v="P111546"/>
    <s v="SIL"/>
    <n v="9"/>
    <x v="93"/>
    <d v="2010-04-15T00:00:00"/>
    <d v="2010-02-08T00:00:00"/>
    <d v="2009-08-04T00:00:00"/>
    <d v="2010-02-11T00:00:00"/>
  </r>
  <r>
    <x v="61"/>
    <s v="P094692"/>
    <s v="SIL"/>
    <n v="116"/>
    <x v="94"/>
    <d v="2010-04-05T00:00:00"/>
    <d v="2010-02-01T00:00:00"/>
    <d v="2008-11-07T00:00:00"/>
    <d v="2009-09-18T00:00:00"/>
  </r>
  <r>
    <x v="61"/>
    <s v="P103037"/>
    <s v="SIL"/>
    <n v="220"/>
    <x v="21"/>
    <d v="2010-03-16T00:00:00"/>
    <d v="2010-02-16T00:00:00"/>
    <d v="2009-11-18T00:00:00"/>
    <d v="2010-01-11T00:00:00"/>
  </r>
  <r>
    <x v="61"/>
    <s v="P110437"/>
    <s v="SIL"/>
    <n v="231"/>
    <x v="43"/>
    <d v="2009-08-20T00:00:00"/>
    <d v="2009-08-18T00:00:00"/>
    <d v="2008-07-21T00:00:00"/>
    <d v="2009-03-26T00:00:00"/>
  </r>
  <r>
    <x v="61"/>
    <s v="P105269"/>
    <s v="TAL"/>
    <n v="164"/>
    <x v="32"/>
    <d v="2009-09-21T00:00:00"/>
    <d v="2009-09-14T00:00:00"/>
    <d v="2007-06-08T00:00:00"/>
    <d v="2009-09-11T00:00:00"/>
  </r>
  <r>
    <x v="62"/>
    <s v="P116550"/>
    <s v="ERL"/>
    <n v="117"/>
    <x v="95"/>
    <m/>
    <m/>
    <m/>
    <d v="2010-01-29T00:00:00"/>
  </r>
  <r>
    <x v="63"/>
    <s v="P101214"/>
    <s v="SIL"/>
    <n v="30"/>
    <x v="96"/>
    <d v="2009-09-15T00:00:00"/>
    <d v="2009-08-31T00:00:00"/>
    <d v="2006-11-09T00:00:00"/>
    <d v="2009-08-26T00:00:00"/>
  </r>
  <r>
    <x v="63"/>
    <s v="P101614"/>
    <s v="SIL"/>
    <n v="99"/>
    <x v="96"/>
    <d v="2009-09-06T00:00:00"/>
    <d v="2009-07-16T00:00:00"/>
    <d v="2009-04-06T00:00:00"/>
    <d v="2009-07-15T00:00:00"/>
  </r>
  <r>
    <x v="64"/>
    <s v="P107608"/>
    <s v="SIL"/>
    <n v="21"/>
    <x v="90"/>
    <d v="2009-09-17T00:00:00"/>
    <d v="2009-09-14T00:00:00"/>
    <d v="2008-01-09T00:00:00"/>
    <d v="2009-08-31T00:00:00"/>
  </r>
  <r>
    <x v="64"/>
    <s v="P115524"/>
    <s v="SIL"/>
    <n v="45"/>
    <x v="47"/>
    <d v="2009-09-30T00:00:00"/>
    <d v="2009-09-15T00:00:00"/>
    <d v="2009-03-11T00:00:00"/>
    <m/>
  </r>
  <r>
    <x v="64"/>
    <s v="P114313"/>
    <s v="SIL"/>
    <n v="90"/>
    <x v="81"/>
    <m/>
    <m/>
    <d v="2008-12-11T00:00:00"/>
    <d v="2009-07-16T00:00:00"/>
  </r>
  <r>
    <x v="65"/>
    <s v="P110978"/>
    <s v="APL"/>
    <n v="51"/>
    <x v="10"/>
    <d v="2009-09-28T00:00:00"/>
    <d v="2009-08-24T00:00:00"/>
    <d v="2006-04-27T00:00:00"/>
    <d v="2009-08-18T00:00:00"/>
  </r>
  <r>
    <x v="65"/>
    <s v="P118814"/>
    <s v="DPL"/>
    <n v="118"/>
    <x v="77"/>
    <d v="2010-04-30T00:00:00"/>
    <m/>
    <d v="2009-11-02T00:00:00"/>
    <d v="2010-03-15T00:00:00"/>
  </r>
  <r>
    <x v="65"/>
    <s v="P110109"/>
    <s v="DPL"/>
    <n v="225"/>
    <x v="97"/>
    <d v="2009-06-03T00:00:00"/>
    <d v="2009-04-20T00:00:00"/>
    <d v="2008-11-19T00:00:00"/>
    <d v="2009-03-31T00:00:00"/>
  </r>
  <r>
    <x v="65"/>
    <s v="P110822"/>
    <s v="SIL"/>
    <n v="0"/>
    <x v="98"/>
    <m/>
    <m/>
    <d v="2008-09-16T00:00:00"/>
    <m/>
  </r>
  <r>
    <x v="65"/>
    <s v="P115361"/>
    <s v="SIL"/>
    <n v="48"/>
    <x v="54"/>
    <m/>
    <m/>
    <d v="2009-06-22T00:00:00"/>
    <d v="2009-10-01T00:00:00"/>
  </r>
  <r>
    <x v="65"/>
    <s v="P116734"/>
    <s v="SIL"/>
    <n v="76"/>
    <x v="41"/>
    <d v="2009-09-17T00:00:00"/>
    <d v="2009-08-10T00:00:00"/>
    <d v="2009-08-07T00:00:00"/>
    <m/>
  </r>
  <r>
    <x v="65"/>
    <s v="P102398"/>
    <s v="SIL"/>
    <n v="183"/>
    <x v="10"/>
    <d v="2009-08-24T00:00:00"/>
    <d v="2009-08-17T00:00:00"/>
    <d v="2007-12-18T00:00:00"/>
    <d v="2009-04-28T00:00:00"/>
  </r>
  <r>
    <x v="65"/>
    <s v="P109736"/>
    <s v="TAL"/>
    <n v="136"/>
    <x v="47"/>
    <d v="2009-10-06T00:00:00"/>
    <d v="2009-09-23T00:00:00"/>
    <d v="2008-05-22T00:00:00"/>
    <d v="2009-09-16T00:00:00"/>
  </r>
  <r>
    <x v="66"/>
    <s v="P113879"/>
    <s v="SIL"/>
    <n v="345"/>
    <x v="14"/>
    <d v="2010-01-30T00:00:00"/>
    <d v="2010-01-15T00:00:00"/>
    <d v="2009-03-31T00:00:00"/>
    <d v="2009-10-15T00:00:00"/>
  </r>
  <r>
    <x v="67"/>
    <s v="P115732"/>
    <s v="DPL"/>
    <n v="250"/>
    <x v="42"/>
    <d v="2009-09-10T00:00:00"/>
    <d v="2009-09-07T00:00:00"/>
    <d v="2009-07-27T00:00:00"/>
    <d v="2009-08-31T00:00:00"/>
  </r>
  <r>
    <x v="67"/>
    <s v="P115709"/>
    <s v="DPL"/>
    <n v="285.35000000000002"/>
    <x v="43"/>
    <d v="2009-08-22T00:00:00"/>
    <d v="2009-08-20T00:00:00"/>
    <d v="2009-05-14T00:00:00"/>
    <d v="2009-08-17T00:00:00"/>
  </r>
  <r>
    <x v="68"/>
    <s v="P103063"/>
    <s v="SIL"/>
    <n v="100"/>
    <x v="31"/>
    <d v="2010-04-12T00:00:00"/>
    <d v="2010-02-23T00:00:00"/>
    <d v="2009-10-26T00:00:00"/>
    <d v="2010-02-10T00:00:00"/>
  </r>
  <r>
    <x v="69"/>
    <s v="P112817"/>
    <s v="DPL"/>
    <n v="60"/>
    <x v="54"/>
    <d v="2009-10-14T00:00:00"/>
    <d v="2009-10-09T00:00:00"/>
    <d v="2009-06-17T00:00:00"/>
    <d v="2009-09-30T00:00:00"/>
  </r>
  <r>
    <x v="69"/>
    <s v="P114859"/>
    <s v="SIL"/>
    <n v="81"/>
    <x v="13"/>
    <d v="2010-03-01T00:00:00"/>
    <d v="2010-02-08T00:00:00"/>
    <d v="2009-10-15T00:00:00"/>
    <d v="2010-02-02T00:00:00"/>
  </r>
  <r>
    <x v="69"/>
    <s v="P107375"/>
    <s v="TAL"/>
    <n v="177"/>
    <x v="25"/>
    <d v="2009-06-11T00:00:00"/>
    <d v="2009-03-20T00:00:00"/>
    <d v="2008-12-05T00:00:00"/>
    <d v="2009-04-29T00:00:00"/>
  </r>
  <r>
    <x v="70"/>
    <s v="P115981"/>
    <s v="APL"/>
    <n v="8"/>
    <x v="14"/>
    <m/>
    <m/>
    <d v="2009-06-17T00:00:00"/>
    <m/>
  </r>
  <r>
    <x v="70"/>
    <s v="P117279"/>
    <s v="DPL"/>
    <n v="12"/>
    <x v="56"/>
    <d v="2010-03-12T00:00:00"/>
    <d v="2010-03-08T00:00:00"/>
    <d v="2010-02-04T00:00:00"/>
    <d v="2010-02-25T00:00:00"/>
  </r>
  <r>
    <x v="70"/>
    <s v="P113273"/>
    <s v="SIL"/>
    <n v="123"/>
    <x v="77"/>
    <d v="2010-04-19T00:00:00"/>
    <d v="2010-02-10T00:00:00"/>
    <d v="2009-09-18T00:00:00"/>
    <d v="2010-01-28T00:00:00"/>
  </r>
  <r>
    <x v="71"/>
    <s v="P116984"/>
    <s v="DPL"/>
    <n v="50"/>
    <x v="81"/>
    <m/>
    <m/>
    <d v="2009-09-22T00:00:00"/>
    <d v="2009-10-15T00:00:00"/>
  </r>
  <r>
    <x v="71"/>
    <s v="P096217"/>
    <s v="SIL"/>
    <n v="145"/>
    <x v="99"/>
    <d v="2009-11-30T00:00:00"/>
    <m/>
    <d v="2009-04-30T00:00:00"/>
    <d v="2009-11-02T00:00:00"/>
  </r>
  <r>
    <x v="72"/>
    <s v="P111626"/>
    <s v="DPL"/>
    <n v="63"/>
    <x v="100"/>
    <d v="2010-03-10T00:00:00"/>
    <d v="2010-02-18T00:00:00"/>
    <d v="2009-12-10T00:00:00"/>
    <d v="2010-02-07T00:00:00"/>
  </r>
  <r>
    <x v="72"/>
    <s v="P113971"/>
    <s v="SIL"/>
    <n v="45"/>
    <x v="21"/>
    <d v="2010-03-15T00:00:00"/>
    <d v="2010-02-22T00:00:00"/>
    <d v="2010-01-04T00:00:00"/>
    <d v="2010-02-08T00:00:00"/>
  </r>
  <r>
    <x v="72"/>
    <s v="P104049"/>
    <s v="SIL"/>
    <n v="156"/>
    <x v="67"/>
    <d v="2009-11-19T00:00:00"/>
    <d v="2009-09-29T00:00:00"/>
    <d v="2007-11-12T00:00:00"/>
    <d v="2009-05-15T00:00:00"/>
  </r>
  <r>
    <x v="72"/>
    <s v="P106675"/>
    <s v="SIL"/>
    <n v="273"/>
    <x v="67"/>
    <d v="2009-01-26T00:00:00"/>
    <d v="2008-10-17T00:00:00"/>
    <d v="2008-07-17T00:00:00"/>
    <d v="2008-10-02T00:00:00"/>
  </r>
  <r>
    <x v="73"/>
    <s v="P117238"/>
    <s v="DPL"/>
    <n v="297"/>
    <x v="38"/>
    <d v="2009-11-30T00:00:00"/>
    <d v="2009-11-16T00:00:00"/>
    <d v="2009-08-27T00:00:00"/>
    <d v="2009-10-29T00:00:00"/>
  </r>
  <r>
    <x v="73"/>
    <s v="P099626"/>
    <s v="SIL"/>
    <n v="33"/>
    <x v="48"/>
    <d v="2010-02-26T00:00:00"/>
    <d v="2010-01-31T00:00:00"/>
    <d v="2009-09-30T00:00:00"/>
    <d v="2009-12-31T00:00:00"/>
  </r>
  <r>
    <x v="73"/>
    <s v="P115451"/>
    <s v="SIL"/>
    <n v="105"/>
    <x v="101"/>
    <d v="2009-03-13T00:00:00"/>
    <d v="2010-02-03T00:00:00"/>
    <d v="2009-10-15T00:00:00"/>
    <d v="2010-01-29T00:00:00"/>
  </r>
  <r>
    <x v="73"/>
    <s v="P114847"/>
    <s v="SIL"/>
    <n v="108"/>
    <x v="7"/>
    <d v="2009-11-02T00:00:00"/>
    <d v="2009-09-30T00:00:00"/>
    <d v="2009-08-17T00:00:00"/>
    <d v="2009-09-18T00:00:00"/>
  </r>
  <r>
    <x v="73"/>
    <s v="P115226"/>
    <s v="SIL"/>
    <n v="172"/>
    <x v="90"/>
    <d v="2009-09-16T00:00:00"/>
    <d v="2009-09-14T00:00:00"/>
    <d v="2009-03-26T00:00:00"/>
    <d v="2009-09-10T00:00:00"/>
  </r>
  <r>
    <x v="73"/>
    <s v="P107545"/>
    <s v="SIL"/>
    <n v="252"/>
    <x v="97"/>
    <d v="2009-05-19T00:00:00"/>
    <d v="2009-02-19T00:00:00"/>
    <d v="2009-01-16T00:00:00"/>
    <d v="2009-03-02T00:00:00"/>
  </r>
  <r>
    <x v="73"/>
    <s v="P108895"/>
    <s v="SIM"/>
    <n v="270"/>
    <x v="102"/>
    <d v="2009-06-23T00:00:00"/>
    <d v="2009-04-20T00:00:00"/>
    <d v="2008-04-30T00:00:00"/>
    <d v="2008-11-20T00:00:00"/>
  </r>
  <r>
    <x v="74"/>
    <s v="P114463"/>
    <s v="DPL"/>
    <n v="105"/>
    <x v="90"/>
    <d v="2009-08-03T00:00:00"/>
    <d v="2009-07-23T00:00:00"/>
    <d v="2008-10-09T00:00:00"/>
    <d v="2009-07-15T00:00:00"/>
  </r>
  <r>
    <x v="75"/>
    <s v="P117270"/>
    <s v="DPL"/>
    <n v="105"/>
    <x v="92"/>
    <d v="2010-01-26T00:00:00"/>
    <d v="2010-01-14T00:00:00"/>
    <d v="2009-11-10T00:00:00"/>
    <d v="2009-12-02T00:00:00"/>
  </r>
  <r>
    <x v="75"/>
    <s v="P095091"/>
    <s v="SIL"/>
    <n v="100"/>
    <x v="103"/>
    <d v="2009-11-16T00:00:00"/>
    <d v="2009-10-05T00:00:00"/>
    <d v="2008-11-06T00:00:00"/>
    <d v="2009-09-21T00:00:00"/>
  </r>
  <r>
    <x v="75"/>
    <s v="P112821"/>
    <s v="TAL"/>
    <n v="200"/>
    <x v="104"/>
    <d v="2009-10-23T00:00:00"/>
    <d v="2009-10-09T00:00:00"/>
    <d v="2009-09-10T00:00:00"/>
    <d v="2009-09-08T00:00:00"/>
  </r>
  <r>
    <x v="76"/>
    <s v="P104806"/>
    <s v="SIL"/>
    <n v="189"/>
    <x v="48"/>
    <d v="2010-03-08T00:00:00"/>
    <d v="2010-01-19T00:00:00"/>
    <d v="2007-01-09T00:00:00"/>
    <d v="2010-01-12T00:00:00"/>
  </r>
  <r>
    <x v="77"/>
    <s v="P106822"/>
    <s v="APL"/>
    <n v="282"/>
    <x v="102"/>
    <d v="2009-02-25T00:00:00"/>
    <d v="2008-10-10T00:00:00"/>
    <d v="2008-02-15T00:00:00"/>
    <d v="2008-04-16T00:00:00"/>
  </r>
  <r>
    <x v="77"/>
    <s v="P115347"/>
    <s v="APL"/>
    <n v="220"/>
    <x v="2"/>
    <d v="2009-11-30T00:00:00"/>
    <d v="2009-10-19T00:00:00"/>
    <d v="2009-05-27T00:00:00"/>
    <d v="2009-10-14T00:00:00"/>
  </r>
  <r>
    <x v="77"/>
    <s v="P118070"/>
    <s v="DPL"/>
    <n v="1000"/>
    <x v="67"/>
    <d v="2009-11-26T00:00:00"/>
    <d v="2009-10-27T00:00:00"/>
    <d v="2009-09-08T00:00:00"/>
    <d v="2009-10-10T00:00:00"/>
  </r>
  <r>
    <x v="77"/>
    <s v="P115608"/>
    <s v="DPL"/>
    <n v="1500"/>
    <x v="19"/>
    <d v="2009-08-27T00:00:00"/>
    <d v="2009-08-24T00:00:00"/>
    <d v="2009-06-26T00:00:00"/>
    <d v="2009-07-30T00:00:00"/>
  </r>
  <r>
    <x v="77"/>
    <s v="P116965"/>
    <s v="ERL"/>
    <n v="480"/>
    <x v="19"/>
    <d v="2009-07-20T00:00:00"/>
    <d v="2009-06-26T00:00:00"/>
    <d v="2009-07-06T00:00:00"/>
    <d v="2009-07-06T00:00:00"/>
  </r>
  <r>
    <x v="77"/>
    <s v="P109911"/>
    <s v="FIL"/>
    <n v="1000"/>
    <x v="96"/>
    <d v="2009-09-24T00:00:00"/>
    <d v="2009-09-15T00:00:00"/>
    <d v="2009-06-25T00:00:00"/>
    <d v="2009-09-10T00:00:00"/>
  </r>
  <r>
    <x v="77"/>
    <s v="P116312"/>
    <s v="SIL"/>
    <n v="38"/>
    <x v="7"/>
    <m/>
    <m/>
    <d v="2009-05-04T00:00:00"/>
    <m/>
  </r>
  <r>
    <x v="77"/>
    <s v="P107159"/>
    <s v="SIL"/>
    <n v="200"/>
    <x v="19"/>
    <d v="2009-08-27T00:00:00"/>
    <d v="2009-08-17T00:00:00"/>
    <d v="2008-04-11T00:00:00"/>
    <d v="2009-07-16T00:00:00"/>
  </r>
  <r>
    <x v="77"/>
    <s v="P106424"/>
    <s v="SIL"/>
    <n v="400"/>
    <x v="14"/>
    <m/>
    <m/>
    <d v="2009-04-01T00:00:00"/>
    <d v="2009-11-19T00:00:00"/>
  </r>
  <r>
    <x v="77"/>
    <s v="P113764"/>
    <s v="SIL"/>
    <n v="700"/>
    <x v="42"/>
    <d v="2009-11-02T00:00:00"/>
    <d v="2009-10-20T00:00:00"/>
    <d v="2009-07-17T00:00:00"/>
    <d v="2009-10-08T00:00:00"/>
  </r>
  <r>
    <x v="77"/>
    <s v="P116226"/>
    <s v="SIL"/>
    <n v="1000"/>
    <x v="42"/>
    <d v="2009-11-04T00:00:00"/>
    <d v="2009-10-19T00:00:00"/>
    <d v="2009-09-08T00:00:00"/>
    <d v="2009-10-14T00:00:00"/>
  </r>
  <r>
    <x v="78"/>
    <s v="P107253"/>
    <s v="DPL"/>
    <n v="104"/>
    <x v="15"/>
    <d v="2009-10-10T00:00:00"/>
    <d v="2009-09-25T00:00:00"/>
    <d v="2009-08-25T00:00:00"/>
    <d v="2009-09-20T00:00:00"/>
  </r>
  <r>
    <x v="78"/>
    <s v="P116187"/>
    <s v="SIL"/>
    <n v="0"/>
    <x v="1"/>
    <d v="2009-08-25T00:00:00"/>
    <d v="2009-07-02T00:00:00"/>
    <d v="2009-02-10T00:00:00"/>
    <m/>
  </r>
  <r>
    <x v="78"/>
    <s v="P117301"/>
    <s v="SIL"/>
    <n v="195"/>
    <x v="105"/>
    <m/>
    <m/>
    <d v="2009-10-01T00:00:00"/>
    <d v="2009-11-16T00:00:00"/>
  </r>
  <r>
    <x v="79"/>
    <s v="P117421"/>
    <s v="DPL"/>
    <n v="117"/>
    <x v="106"/>
    <m/>
    <m/>
    <d v="2009-11-02T00:00:00"/>
    <d v="2009-12-01T00:00:00"/>
  </r>
  <r>
    <x v="79"/>
    <s v="P116166"/>
    <s v="SIL"/>
    <n v="132"/>
    <x v="81"/>
    <d v="2009-10-30T00:00:00"/>
    <d v="2009-10-30T00:00:00"/>
    <d v="2009-02-24T00:00:00"/>
    <d v="2009-09-16T00:00:00"/>
  </r>
  <r>
    <x v="79"/>
    <s v="P115119"/>
    <s v="SIL"/>
    <n v="159"/>
    <x v="54"/>
    <d v="2009-09-21T00:00:00"/>
    <d v="2009-05-18T00:00:00"/>
    <d v="2008-10-23T00:00:00"/>
    <d v="2009-05-14T00:00:00"/>
  </r>
  <r>
    <x v="79"/>
    <s v="P112556"/>
    <s v="SIL"/>
    <n v="339"/>
    <x v="3"/>
    <d v="2010-02-10T00:00:00"/>
    <d v="2010-11-12T00:00:00"/>
    <d v="2009-04-02T00:00:00"/>
    <d v="2009-10-15T00:00:00"/>
  </r>
  <r>
    <x v="80"/>
    <s v="P116787"/>
    <s v="DPL"/>
    <n v="85"/>
    <x v="42"/>
    <d v="2009-11-09T00:00:00"/>
    <d v="2009-10-22T00:00:00"/>
    <d v="2009-09-03T00:00:00"/>
    <d v="2009-10-15T00:00:00"/>
  </r>
  <r>
    <x v="80"/>
    <s v="P108860"/>
    <s v="SIL"/>
    <n v="5"/>
    <x v="107"/>
    <m/>
    <d v="2009-10-06T00:00:00"/>
    <d v="2009-03-09T00:00:00"/>
    <d v="2009-09-28T00:00:00"/>
  </r>
  <r>
    <x v="80"/>
    <s v="P114275"/>
    <s v="SIL"/>
    <n v="71"/>
    <x v="46"/>
    <d v="2009-07-22T00:00:00"/>
    <d v="2009-07-10T00:00:00"/>
    <d v="2009-06-23T00:00:00"/>
    <d v="2009-07-09T00:00:00"/>
  </r>
  <r>
    <x v="81"/>
    <s v="P117285"/>
    <s v="DPL"/>
    <n v="35"/>
    <x v="92"/>
    <m/>
    <d v="2010-01-14T00:00:00"/>
    <d v="2009-10-15T00:00:00"/>
    <d v="2009-11-18T00:00:00"/>
  </r>
  <r>
    <x v="81"/>
    <s v="P112612"/>
    <s v="DPL"/>
    <n v="100"/>
    <x v="21"/>
    <m/>
    <m/>
    <d v="2009-09-30T00:00:00"/>
    <d v="2010-03-02T00:00:00"/>
  </r>
  <r>
    <x v="81"/>
    <s v="P117838"/>
    <s v="DPL"/>
    <n v="100"/>
    <x v="5"/>
    <d v="2010-02-08T00:00:00"/>
    <d v="2009-12-15T00:00:00"/>
    <d v="2009-09-30T00:00:00"/>
    <d v="2009-12-08T00:00:00"/>
  </r>
  <r>
    <x v="81"/>
    <s v="P106859"/>
    <s v="DPL"/>
    <n v="100"/>
    <x v="71"/>
    <d v="2010-01-11T00:00:00"/>
    <d v="2009-11-30T00:00:00"/>
    <d v="2009-02-17T00:00:00"/>
    <d v="2009-11-19T00:00:00"/>
  </r>
  <r>
    <x v="81"/>
    <s v="P115659"/>
    <s v="DPL"/>
    <n v="140"/>
    <x v="108"/>
    <d v="2010-03-29T00:00:00"/>
    <d v="2010-02-08T00:00:00"/>
    <d v="2009-09-02T00:00:00"/>
    <d v="2010-01-20T00:00:00"/>
  </r>
  <r>
    <x v="81"/>
    <s v="P117201"/>
    <s v="DPL"/>
    <n v="250"/>
    <x v="57"/>
    <m/>
    <m/>
    <d v="2009-11-30T00:00:00"/>
    <d v="2010-02-26T00:00:00"/>
  </r>
  <r>
    <x v="81"/>
    <s v="P098459"/>
    <s v="SIL"/>
    <n v="40"/>
    <x v="60"/>
    <d v="2010-01-11T00:00:00"/>
    <d v="2009-12-09T00:00:00"/>
    <d v="2009-04-14T00:00:00"/>
    <d v="2009-12-07T00:00:00"/>
  </r>
  <r>
    <x v="81"/>
    <s v="P093719"/>
    <s v="SIL"/>
    <n v="70"/>
    <x v="15"/>
    <d v="2009-11-09T00:00:00"/>
    <d v="2009-02-26T00:00:00"/>
    <d v="2007-10-04T00:00:00"/>
    <d v="2009-02-26T00:00:00"/>
  </r>
  <r>
    <x v="81"/>
    <s v="P110833"/>
    <s v="SIL"/>
    <n v="85"/>
    <x v="80"/>
    <d v="2009-09-24T00:00:00"/>
    <m/>
    <d v="2009-03-03T00:00:00"/>
    <d v="2009-03-03T00:00:00"/>
  </r>
  <r>
    <x v="81"/>
    <s v="P100397"/>
    <s v="SIL"/>
    <n v="150"/>
    <x v="10"/>
    <d v="2009-09-10T00:00:00"/>
    <d v="2009-09-28T00:00:00"/>
    <d v="2009-01-14T00:00:00"/>
    <d v="2009-09-15T00:00:00"/>
  </r>
  <r>
    <x v="82"/>
    <s v="P108444"/>
    <s v="APL"/>
    <n v="168"/>
    <x v="10"/>
    <d v="2009-10-06T00:00:00"/>
    <d v="2009-09-07T00:00:00"/>
    <d v="2008-12-22T00:00:00"/>
    <d v="2009-05-07T00:00:00"/>
  </r>
  <r>
    <x v="82"/>
    <s v="P114880"/>
    <s v="APL"/>
    <n v="249"/>
    <x v="83"/>
    <d v="2010-04-12T00:00:00"/>
    <d v="2010-03-15T00:00:00"/>
    <d v="2009-03-02T00:00:00"/>
    <d v="2009-03-02T00:00:00"/>
  </r>
  <r>
    <x v="82"/>
    <s v="P117234"/>
    <s v="DPL"/>
    <n v="72"/>
    <x v="15"/>
    <d v="2009-10-27T00:00:00"/>
    <d v="2009-10-13T00:00:00"/>
    <d v="2009-08-04T00:00:00"/>
    <d v="2009-09-28T00:00:00"/>
  </r>
  <r>
    <x v="82"/>
    <s v="P107598"/>
    <s v="SIL"/>
    <n v="7"/>
    <x v="23"/>
    <d v="2010-03-15T00:00:00"/>
    <d v="2010-03-01T00:00:00"/>
    <d v="2008-12-05T00:00:00"/>
    <d v="2010-02-26T00:00:00"/>
  </r>
  <r>
    <x v="82"/>
    <s v="P107311"/>
    <s v="SIL"/>
    <n v="33"/>
    <x v="10"/>
    <d v="2009-10-05T00:00:00"/>
    <d v="2009-09-08T00:00:00"/>
    <d v="2008-06-30T00:00:00"/>
    <d v="2009-08-24T00:00:00"/>
  </r>
  <r>
    <x v="82"/>
    <s v="P111592"/>
    <s v="SIL"/>
    <n v="84"/>
    <x v="90"/>
    <d v="2009-09-18T00:00:00"/>
    <d v="2009-08-20T00:00:00"/>
    <d v="2008-10-21T00:00:00"/>
    <d v="2009-07-20T00:00:00"/>
  </r>
  <r>
    <x v="83"/>
    <s v="P113441"/>
    <s v="SIL"/>
    <n v="60"/>
    <x v="45"/>
    <d v="2009-08-17T00:00:00"/>
    <d v="2009-08-11T00:00:00"/>
    <d v="2009-05-29T00:00:00"/>
    <d v="2009-08-11T00:00:00"/>
  </r>
  <r>
    <x v="83"/>
    <s v="P117417"/>
    <s v="SIL"/>
    <n v="64"/>
    <x v="109"/>
    <m/>
    <m/>
    <d v="2009-08-25T00:00:00"/>
    <m/>
  </r>
  <r>
    <x v="83"/>
    <s v="P107588"/>
    <s v="SIL"/>
    <n v="69"/>
    <x v="99"/>
    <d v="2009-09-22T00:00:00"/>
    <d v="2009-09-20T00:00:00"/>
    <d v="2007-09-25T00:00:00"/>
    <d v="2009-07-30T00:00:00"/>
  </r>
  <r>
    <x v="83"/>
    <s v="P107853"/>
    <s v="SIL"/>
    <n v="140"/>
    <x v="42"/>
    <m/>
    <d v="2009-09-30T00:00:00"/>
    <d v="2009-08-28T00:00:00"/>
    <d v="2009-09-15T00:00:00"/>
  </r>
  <r>
    <x v="84"/>
    <s v="P112906"/>
    <s v="ERL"/>
    <n v="12"/>
    <x v="41"/>
    <d v="2009-09-09T00:00:00"/>
    <m/>
    <d v="2009-09-03T00:00:00"/>
    <d v="2009-09-03T00:00:00"/>
  </r>
  <r>
    <x v="84"/>
    <s v="P114375"/>
    <s v="SIL"/>
    <n v="9"/>
    <x v="80"/>
    <d v="2009-09-21T00:00:00"/>
    <d v="2009-09-18T00:00:00"/>
    <d v="2008-10-30T00:00:00"/>
    <d v="2009-09-08T00:00:00"/>
  </r>
  <r>
    <x v="84"/>
    <s v="P117836"/>
    <s v="SIL"/>
    <n v="24"/>
    <x v="42"/>
    <d v="2009-10-29T00:00:00"/>
    <d v="2009-10-13T00:00:00"/>
    <d v="2009-10-09T00:00:00"/>
    <d v="2009-10-09T00:00:00"/>
  </r>
  <r>
    <x v="84"/>
    <s v="P106870"/>
    <s v="SIL"/>
    <n v="92"/>
    <x v="21"/>
    <m/>
    <m/>
    <d v="2010-01-12T00:00:00"/>
    <d v="2010-03-22T00:00:00"/>
  </r>
  <r>
    <x v="84"/>
    <s v="P111795"/>
    <s v="TAL"/>
    <n v="321"/>
    <x v="7"/>
    <d v="2009-10-26T00:00:00"/>
    <d v="2009-10-26T00:00:00"/>
    <d v="2009-09-24T00:00:00"/>
    <d v="2009-10-22T00:00:00"/>
  </r>
  <r>
    <x v="85"/>
    <s v="P117286"/>
    <s v="DPL"/>
    <n v="37"/>
    <x v="110"/>
    <d v="2010-03-23T00:00:00"/>
    <d v="2010-03-10T00:00:00"/>
    <d v="2009-11-25T00:00:00"/>
    <d v="2010-02-17T00:00:00"/>
  </r>
  <r>
    <x v="85"/>
    <s v="P116167"/>
    <s v="SIL"/>
    <n v="51"/>
    <x v="87"/>
    <m/>
    <d v="2010-03-22T00:00:00"/>
    <d v="2009-10-15T00:00:00"/>
    <d v="2010-02-08T00:00:00"/>
  </r>
  <r>
    <x v="85"/>
    <s v="P117365"/>
    <s v="SIL"/>
    <n v="87"/>
    <x v="31"/>
    <d v="2010-03-22T00:00:00"/>
    <d v="2010-02-08T00:00:00"/>
    <d v="2009-11-12T00:00:00"/>
    <d v="2010-02-01T00:00:00"/>
  </r>
  <r>
    <x v="86"/>
    <s v="P115386"/>
    <s v="SIL"/>
    <n v="141"/>
    <x v="52"/>
    <d v="2010-01-11T00:00:00"/>
    <d v="2009-12-02T00:00:00"/>
    <d v="2008-12-11T00:00:00"/>
    <d v="2009-11-25T00:00:00"/>
  </r>
  <r>
    <x v="86"/>
    <s v="P112956"/>
    <s v="SIL"/>
    <n v="176"/>
    <x v="10"/>
    <d v="2009-09-29T00:00:00"/>
    <d v="2009-09-22T00:00:00"/>
    <d v="2009-03-18T00:00:00"/>
    <d v="2009-09-10T00:00:00"/>
  </r>
  <r>
    <x v="86"/>
    <s v="P103499"/>
    <s v="SIL"/>
    <n v="196"/>
    <x v="104"/>
    <d v="2009-10-12T00:00:00"/>
    <d v="2009-09-16T00:00:00"/>
    <d v="2007-10-30T00:00:00"/>
    <d v="2009-09-09T00:00:00"/>
  </r>
  <r>
    <x v="86"/>
    <s v="P115565"/>
    <s v="SIL"/>
    <n v="213"/>
    <x v="1"/>
    <d v="2009-04-27T00:00:00"/>
    <d v="2009-04-20T00:00:00"/>
    <d v="2009-04-22T00:00:00"/>
    <d v="2009-04-13T00:00:00"/>
  </r>
  <r>
    <x v="86"/>
    <s v="P097920"/>
    <s v="SIM"/>
    <n v="27"/>
    <x v="31"/>
    <d v="2010-03-01T00:00:00"/>
    <d v="2010-01-11T00:00:00"/>
    <d v="2009-10-06T00:00:00"/>
    <d v="2010-01-05T00:00:00"/>
  </r>
  <r>
    <x v="86"/>
    <s v="P115658"/>
    <s v="SIM"/>
    <n v="785"/>
    <x v="15"/>
    <d v="2009-10-15T00:00:00"/>
    <d v="2009-09-28T00:00:00"/>
    <d v="2009-09-10T00:00:00"/>
    <m/>
  </r>
  <r>
    <x v="86"/>
    <s v="P097026"/>
    <s v="TAL"/>
    <n v="42"/>
    <x v="55"/>
    <d v="2009-09-21T00:00:00"/>
    <d v="2009-08-25T00:00:00"/>
    <d v="2008-07-23T00:00:00"/>
    <d v="2009-08-20T00:00:00"/>
  </r>
  <r>
    <x v="87"/>
    <s v="P101414"/>
    <s v="APL"/>
    <n v="41"/>
    <x v="39"/>
    <m/>
    <m/>
    <d v="2008-11-25T00:00:00"/>
    <d v="2009-10-15T00:00:00"/>
  </r>
  <r>
    <x v="87"/>
    <s v="P117087"/>
    <s v="APL"/>
    <n v="138"/>
    <x v="80"/>
    <d v="2009-08-18T00:00:00"/>
    <d v="2009-04-27T00:00:00"/>
    <d v="2007-05-02T00:00:00"/>
    <d v="2009-05-28T00:00:00"/>
  </r>
  <r>
    <x v="88"/>
    <s v="P115638"/>
    <s v="DPL"/>
    <n v="192"/>
    <x v="50"/>
    <d v="2009-04-30T00:00:00"/>
    <d v="2009-04-28T00:00:00"/>
    <d v="2009-03-12T00:00:00"/>
    <d v="2009-04-22T00:00:00"/>
  </r>
  <r>
    <x v="88"/>
    <s v="P102607"/>
    <s v="DPL"/>
    <n v="210"/>
    <x v="50"/>
    <d v="2009-04-27T00:00:00"/>
    <d v="2009-04-20T00:00:00"/>
    <d v="2008-01-29T00:00:00"/>
    <d v="2009-04-14T00:00:00"/>
  </r>
  <r>
    <x v="88"/>
    <s v="P113484"/>
    <s v="SIL"/>
    <n v="34"/>
    <x v="41"/>
    <d v="2009-09-15T00:00:00"/>
    <d v="2009-07-15T00:00:00"/>
    <d v="2009-05-19T00:00:00"/>
    <m/>
  </r>
  <r>
    <x v="88"/>
    <s v="P112901"/>
    <s v="SIL"/>
    <n v="36"/>
    <x v="27"/>
    <d v="2009-11-30T00:00:00"/>
    <d v="2009-11-05T00:00:00"/>
    <d v="2009-07-23T00:00:00"/>
    <d v="2009-10-05T00:00:00"/>
  </r>
  <r>
    <x v="88"/>
    <s v="P107678"/>
    <s v="SIL"/>
    <n v="42"/>
    <x v="21"/>
    <d v="2010-04-20T00:00:00"/>
    <d v="2010-03-04T00:00:00"/>
    <d v="2009-10-29T00:00:00"/>
    <d v="2010-02-17T00:00:00"/>
  </r>
  <r>
    <x v="88"/>
    <s v="P115889"/>
    <s v="SIL"/>
    <n v="90"/>
    <x v="60"/>
    <d v="2009-12-16T00:00:00"/>
    <d v="2009-11-18T00:00:00"/>
    <d v="2009-08-20T00:00:00"/>
    <m/>
  </r>
  <r>
    <x v="88"/>
    <s v="P108367"/>
    <s v="SIL"/>
    <n v="100"/>
    <x v="100"/>
    <d v="2010-02-12T00:00:00"/>
    <d v="2010-01-16T00:00:00"/>
    <d v="2007-11-27T00:00:00"/>
    <d v="2010-01-05T00:00:00"/>
  </r>
  <r>
    <x v="88"/>
    <s v="P096745"/>
    <s v="SIL"/>
    <n v="120"/>
    <x v="2"/>
    <d v="2009-11-23T00:00:00"/>
    <d v="2009-10-26T00:00:00"/>
    <d v="2005-09-06T00:00:00"/>
    <d v="2009-10-15T00:00:00"/>
  </r>
  <r>
    <x v="88"/>
    <s v="P112902"/>
    <s v="SIL"/>
    <n v="125"/>
    <x v="21"/>
    <m/>
    <m/>
    <d v="2009-08-28T00:00:00"/>
    <d v="2010-03-01T00:00:00"/>
  </r>
  <r>
    <x v="88"/>
    <s v="P110946"/>
    <s v="TAL"/>
    <n v="57"/>
    <x v="21"/>
    <d v="2010-04-01T00:00:00"/>
    <d v="2010-03-02T00:00:00"/>
    <d v="2008-11-25T00:00:00"/>
    <d v="2010-02-16T00:00:00"/>
  </r>
  <r>
    <x v="88"/>
    <s v="P099375"/>
    <s v="TAL"/>
    <n v="141"/>
    <x v="19"/>
    <d v="2009-08-25T00:00:00"/>
    <d v="2009-07-20T00:00:00"/>
    <d v="2006-10-11T00:00:00"/>
    <d v="2009-05-22T00:00:00"/>
  </r>
  <r>
    <x v="88"/>
    <s v="P114278"/>
    <s v="TAL"/>
    <n v="201"/>
    <x v="36"/>
    <d v="2009-05-26T00:00:00"/>
    <d v="2009-04-28T00:00:00"/>
    <d v="2008-10-08T00:00:00"/>
    <d v="2009-04-20T00:00:00"/>
  </r>
  <r>
    <x v="89"/>
    <s v="P108801"/>
    <s v="FIL"/>
    <n v="25"/>
    <x v="33"/>
    <d v="2010-01-11T00:00:00"/>
    <d v="2009-11-23T00:00:00"/>
    <d v="2008-05-27T00:00:00"/>
    <d v="2009-11-10T00:00:00"/>
  </r>
  <r>
    <x v="90"/>
    <s v="P107782"/>
    <s v="SIL"/>
    <n v="159"/>
    <x v="92"/>
    <d v="2010-02-10T00:00:00"/>
    <d v="2010-01-26T00:00:00"/>
    <d v="2008-04-02T00:00:00"/>
    <d v="2010-01-21T00:00:00"/>
  </r>
  <r>
    <x v="90"/>
    <s v="P111944"/>
    <s v="SIL"/>
    <n v="261"/>
    <x v="111"/>
    <d v="2010-03-31T00:00:00"/>
    <d v="2009-11-16T00:00:00"/>
    <d v="2008-06-25T00:00:00"/>
    <d v="2009-11-09T00:00:00"/>
  </r>
  <r>
    <x v="90"/>
    <s v="P114042"/>
    <s v="SIL"/>
    <n v="327"/>
    <x v="5"/>
    <d v="2010-02-16T00:00:00"/>
    <d v="2010-01-15T00:00:00"/>
    <d v="2008-11-04T00:00:00"/>
    <d v="2009-10-22T00:00:00"/>
  </r>
  <r>
    <x v="90"/>
    <s v="P110959"/>
    <s v="SIL"/>
    <n v="357"/>
    <x v="29"/>
    <d v="2010-02-17T00:00:00"/>
    <d v="2009-11-07T00:00:00"/>
    <d v="2008-04-28T00:00:00"/>
    <d v="2009-10-15T00:00:00"/>
  </r>
  <r>
    <x v="91"/>
    <s v="P101200"/>
    <s v="APL"/>
    <n v="25"/>
    <x v="42"/>
    <d v="2009-11-03T00:00:00"/>
    <d v="2009-10-06T00:00:00"/>
    <d v="2008-04-17T00:00:00"/>
    <d v="2009-09-17T00:00:00"/>
  </r>
  <r>
    <x v="91"/>
    <s v="P114971"/>
    <s v="SIL"/>
    <n v="110"/>
    <x v="82"/>
    <m/>
    <m/>
    <d v="2009-06-12T00:00:00"/>
    <m/>
  </r>
  <r>
    <x v="92"/>
    <s v="P106720"/>
    <s v="DPL"/>
    <n v="250"/>
    <x v="32"/>
    <d v="2009-08-14T00:00:00"/>
    <d v="2009-08-11T00:00:00"/>
    <d v="2009-06-26T00:00:00"/>
    <d v="2009-08-06T00:00:00"/>
  </r>
  <r>
    <x v="92"/>
    <s v="P116152"/>
    <s v="DPL"/>
    <n v="275"/>
    <x v="19"/>
    <m/>
    <m/>
    <d v="2009-08-04T00:00:00"/>
    <d v="2009-08-17T00:00:00"/>
  </r>
  <r>
    <x v="92"/>
    <s v="P104760"/>
    <s v="SIL"/>
    <n v="20"/>
    <x v="42"/>
    <d v="2009-10-28T00:00:00"/>
    <d v="2008-06-02T00:00:00"/>
    <d v="2007-04-03T00:00:00"/>
    <d v="2008-03-31T00:00:00"/>
  </r>
  <r>
    <x v="92"/>
    <s v="P117310"/>
    <s v="SIL"/>
    <n v="25"/>
    <x v="38"/>
    <d v="2009-11-16T00:00:00"/>
    <d v="2009-10-30T00:00:00"/>
    <d v="2009-09-10T00:00:00"/>
    <d v="2009-10-22T00:00:00"/>
  </r>
  <r>
    <x v="92"/>
    <s v="P112086"/>
    <s v="SIL"/>
    <n v="44"/>
    <x v="60"/>
    <m/>
    <m/>
    <d v="2009-09-09T00:00:00"/>
    <m/>
  </r>
  <r>
    <x v="92"/>
    <s v="P116929"/>
    <s v="SIM"/>
    <n v="300"/>
    <x v="2"/>
    <m/>
    <m/>
    <d v="2009-04-27T00:00:00"/>
    <d v="2009-10-08T00:00:00"/>
  </r>
  <r>
    <x v="92"/>
    <s v="P110752"/>
    <s v="TAL"/>
    <n v="20"/>
    <x v="40"/>
    <d v="2009-10-19T00:00:00"/>
    <d v="2009-10-12T00:00:00"/>
    <d v="2008-09-29T00:00:00"/>
    <d v="2009-09-22T00:00:00"/>
  </r>
  <r>
    <x v="93"/>
    <s v="P091027"/>
    <s v="APL"/>
    <n v="213"/>
    <x v="71"/>
    <m/>
    <d v="2009-12-01T00:00:00"/>
    <d v="2009-06-18T00:00:00"/>
    <d v="2009-11-13T00:00:00"/>
  </r>
  <r>
    <x v="93"/>
    <s v="P117470"/>
    <s v="SIL"/>
    <n v="10"/>
    <x v="112"/>
    <m/>
    <d v="2009-10-09T00:00:00"/>
    <d v="2009-08-31T00:00:00"/>
    <m/>
  </r>
  <r>
    <x v="93"/>
    <s v="P097445"/>
    <s v="SIL"/>
    <n v="70"/>
    <x v="113"/>
    <d v="2010-03-03T00:00:00"/>
    <d v="2009-12-09T00:00:00"/>
    <d v="2007-12-18T00:00:00"/>
    <d v="2009-10-13T00:00:00"/>
  </r>
  <r>
    <x v="93"/>
    <s v="P114048"/>
    <s v="SIL"/>
    <n v="70"/>
    <x v="47"/>
    <d v="2009-10-13T00:00:00"/>
    <d v="2009-09-21T00:00:00"/>
    <d v="2009-09-08T00:00:00"/>
    <d v="2009-02-19T00:00:00"/>
  </r>
  <r>
    <x v="93"/>
    <s v="P108904"/>
    <s v="SIL"/>
    <n v="100"/>
    <x v="10"/>
    <d v="2009-10-30T00:00:00"/>
    <d v="2009-10-05T00:00:00"/>
    <d v="2009-06-26T00:00:00"/>
    <d v="2009-09-25T00:00:00"/>
  </r>
  <r>
    <x v="93"/>
    <s v="P082144"/>
    <s v="SIL"/>
    <n v="405"/>
    <x v="0"/>
    <d v="2009-08-17T00:00:00"/>
    <d v="2009-06-10T00:00:00"/>
    <d v="2008-01-23T00:00:00"/>
    <d v="2009-02-26T00:00:00"/>
  </r>
  <r>
    <x v="93"/>
    <s v="P078252"/>
    <s v="SIM"/>
    <n v="60"/>
    <x v="64"/>
    <d v="2002-11-04T00:00:00"/>
    <d v="2009-08-28T00:00:00"/>
    <d v="2005-06-14T00:00:00"/>
    <d v="2009-03-29T00:00:00"/>
  </r>
  <r>
    <x v="94"/>
    <s v="P089104"/>
    <s v="DPL"/>
    <n v="6"/>
    <x v="5"/>
    <m/>
    <m/>
    <d v="2009-04-30T00:00:00"/>
    <d v="2009-09-08T00:00:00"/>
  </r>
  <r>
    <x v="94"/>
    <s v="P116213"/>
    <s v="FIL"/>
    <n v="500"/>
    <x v="69"/>
    <d v="2009-12-07T00:00:00"/>
    <d v="2009-11-17T00:00:00"/>
    <d v="2009-06-17T00:00:00"/>
    <d v="2009-11-17T00:00:00"/>
  </r>
  <r>
    <x v="94"/>
    <s v="P112751"/>
    <s v="SIL"/>
    <n v="500"/>
    <x v="42"/>
    <m/>
    <m/>
    <d v="2009-06-16T00:00:00"/>
    <m/>
  </r>
  <r>
    <x v="95"/>
    <s v="P116608"/>
    <s v="DPL"/>
    <n v="50"/>
    <x v="10"/>
    <d v="2009-09-22T00:00:00"/>
    <d v="2009-09-21T00:00:00"/>
    <d v="2009-08-29T00:00:00"/>
    <d v="2009-09-03T00:00:00"/>
  </r>
  <r>
    <x v="95"/>
    <s v="P112943"/>
    <s v="SIL"/>
    <n v="20"/>
    <x v="10"/>
    <d v="2009-10-01T00:00:00"/>
    <d v="2009-09-21T00:00:00"/>
    <d v="2008-09-04T00:00:00"/>
    <d v="2009-09-07T00:00:00"/>
  </r>
  <r>
    <x v="95"/>
    <s v="P091828"/>
    <s v="SIM"/>
    <n v="50"/>
    <x v="43"/>
    <d v="2009-06-15T00:00:00"/>
    <d v="2008-12-08T00:00:00"/>
    <d v="2008-07-09T00:00:00"/>
    <d v="2008-12-08T00:00:00"/>
  </r>
  <r>
    <x v="96"/>
    <s v="P117667"/>
    <s v="DPL"/>
    <n v="470"/>
    <x v="15"/>
    <m/>
    <m/>
    <d v="2009-10-30T00:00:00"/>
    <d v="2009-11-16T00:00:00"/>
  </r>
  <r>
    <x v="97"/>
    <s v="P100563"/>
    <s v="SIL"/>
    <n v="50"/>
    <x v="114"/>
    <d v="2009-07-06T00:00:00"/>
    <d v="2009-05-04T00:00:00"/>
    <d v="2006-08-24T00:00:00"/>
    <d v="2007-03-21T00:00:00"/>
  </r>
  <r>
    <x v="98"/>
    <s v="P113241"/>
    <s v="DPL"/>
    <n v="87"/>
    <x v="72"/>
    <d v="2010-01-04T00:00:00"/>
    <d v="2009-12-15T00:00:00"/>
    <d v="2009-10-06T00:00:00"/>
    <d v="2009-12-10T00:00:00"/>
  </r>
  <r>
    <x v="98"/>
    <s v="P117758"/>
    <s v="DPL"/>
    <n v="267"/>
    <x v="60"/>
    <m/>
    <d v="2009-11-14T00:00:00"/>
    <d v="2009-08-31T00:00:00"/>
    <d v="2009-11-04T00:00:00"/>
  </r>
  <r>
    <x v="98"/>
    <s v="P112712"/>
    <s v="ERL"/>
    <n v="87"/>
    <x v="25"/>
    <d v="2009-08-04T00:00:00"/>
    <d v="2009-01-26T00:00:00"/>
    <d v="2008-10-20T00:00:00"/>
    <d v="2009-07-20T00:00:00"/>
  </r>
  <r>
    <x v="98"/>
    <s v="P114931"/>
    <s v="SIL"/>
    <n v="45"/>
    <x v="15"/>
    <d v="2009-10-13T00:00:00"/>
    <d v="2009-09-01T00:00:00"/>
    <d v="2008-12-18T00:00:00"/>
    <d v="2009-08-18T00:00:00"/>
  </r>
  <r>
    <x v="98"/>
    <s v="P113198"/>
    <s v="SIL"/>
    <n v="135"/>
    <x v="74"/>
    <m/>
    <m/>
    <d v="2008-11-18T00:00:00"/>
    <d v="2009-05-28T00:00:00"/>
  </r>
  <r>
    <x v="98"/>
    <s v="P111567"/>
    <s v="SIL"/>
    <n v="207"/>
    <x v="115"/>
    <d v="2009-04-28T00:00:00"/>
    <d v="2009-04-20T00:00:00"/>
    <d v="2008-11-13T00:00:00"/>
    <d v="2009-04-14T00:00:00"/>
  </r>
  <r>
    <x v="98"/>
    <s v="P117090"/>
    <s v="SIL"/>
    <n v="251"/>
    <x v="20"/>
    <d v="2010-02-01T00:00:00"/>
    <d v="2010-01-13T00:00:00"/>
    <d v="2009-09-28T00:00:00"/>
    <d v="2010-01-11T00:00:00"/>
  </r>
  <r>
    <x v="99"/>
    <s v="P118645"/>
    <s v="SIL"/>
    <n v="131"/>
    <x v="116"/>
    <m/>
    <m/>
    <d v="2009-11-10T00:00:00"/>
    <d v="2010-03-10T00:00:00"/>
  </r>
  <r>
    <x v="100"/>
    <s v="P113113"/>
    <s v="SIL"/>
    <n v="54"/>
    <x v="84"/>
    <d v="2009-10-09T00:00:00"/>
    <d v="2009-09-22T00:00:00"/>
    <d v="2009-07-13T00:00:00"/>
    <d v="2009-08-16T00:00:00"/>
  </r>
  <r>
    <x v="101"/>
    <s v="P116542"/>
    <s v="APL"/>
    <n v="3"/>
    <x v="57"/>
    <d v="2010-03-02T00:00:00"/>
    <d v="2010-01-22T00:00:00"/>
    <d v="2009-08-26T00:00:00"/>
    <d v="2010-01-14T00:00:00"/>
  </r>
  <r>
    <x v="101"/>
    <s v="P117148"/>
    <s v="APL"/>
    <n v="8"/>
    <x v="117"/>
    <m/>
    <m/>
    <d v="2009-10-09T00:00:00"/>
    <m/>
  </r>
  <r>
    <x v="101"/>
    <s v="P118316"/>
    <s v="APL"/>
    <n v="62"/>
    <x v="86"/>
    <d v="2010-03-22T00:00:00"/>
    <d v="2010-02-22T00:00:00"/>
    <d v="2009-09-30T00:00:00"/>
    <d v="2010-02-15T00:00:00"/>
  </r>
  <r>
    <x v="101"/>
    <s v="P096407"/>
    <s v="APL"/>
    <n v="72"/>
    <x v="32"/>
    <d v="2009-09-07T00:00:00"/>
    <d v="2009-08-10T00:00:00"/>
    <d v="2007-02-07T00:00:00"/>
    <d v="2009-07-29T00:00:00"/>
  </r>
  <r>
    <x v="101"/>
    <s v="P106063"/>
    <s v="APL"/>
    <n v="117"/>
    <x v="0"/>
    <d v="2009-08-19T00:00:00"/>
    <d v="2009-07-13T00:00:00"/>
    <d v="2007-06-14T00:00:00"/>
    <d v="2009-06-29T00:00:00"/>
  </r>
  <r>
    <x v="101"/>
    <s v="P114935"/>
    <s v="APL"/>
    <n v="123"/>
    <x v="25"/>
    <d v="2009-07-17T00:00:00"/>
    <d v="2009-06-18T00:00:00"/>
    <d v="2009-04-13T00:00:00"/>
    <d v="2009-06-17T00:00:00"/>
  </r>
  <r>
    <x v="101"/>
    <s v="P068544"/>
    <s v="APL"/>
    <n v="129"/>
    <x v="21"/>
    <d v="2010-03-09T00:00:00"/>
    <d v="2010-02-08T00:00:00"/>
    <d v="2008-10-30T00:00:00"/>
    <d v="2010-01-28T00:00:00"/>
  </r>
  <r>
    <x v="101"/>
    <s v="P114782"/>
    <s v="APL"/>
    <n v="168"/>
    <x v="54"/>
    <d v="2010-10-05T00:00:00"/>
    <d v="2009-09-15T00:00:00"/>
    <d v="2009-08-02T00:00:00"/>
    <d v="2009-09-10T00:00:00"/>
  </r>
  <r>
    <x v="101"/>
    <s v="P108368"/>
    <s v="APL"/>
    <n v="189"/>
    <x v="1"/>
    <d v="2009-07-27T00:00:00"/>
    <d v="2009-07-13T00:00:00"/>
    <d v="2007-12-05T00:00:00"/>
    <d v="2009-04-23T00:00:00"/>
  </r>
  <r>
    <x v="101"/>
    <s v="P112456"/>
    <s v="APL"/>
    <n v="222"/>
    <x v="16"/>
    <d v="2009-04-28T00:00:00"/>
    <d v="2009-04-09T00:00:00"/>
    <d v="2008-11-25T00:00:00"/>
    <d v="2009-03-31T00:00:00"/>
  </r>
  <r>
    <x v="101"/>
    <s v="P116533"/>
    <s v="APL"/>
    <n v="231"/>
    <x v="118"/>
    <d v="2010-04-19T00:00:00"/>
    <d v="2010-01-19T00:00:00"/>
    <d v="2008-12-17T00:00:00"/>
    <d v="2009-11-12T00:00:00"/>
  </r>
  <r>
    <x v="101"/>
    <s v="P094919"/>
    <s v="APL"/>
    <n v="344"/>
    <x v="92"/>
    <d v="2010-02-04T00:00:00"/>
    <d v="2010-01-15T00:00:00"/>
    <d v="2007-06-20T00:00:00"/>
    <d v="2010-01-08T00:00:00"/>
  </r>
  <r>
    <x v="101"/>
    <s v="P111556"/>
    <s v="SIL"/>
    <n v="162"/>
    <x v="54"/>
    <d v="2009-10-15T00:00:00"/>
    <d v="2009-09-15T00:00:00"/>
    <d v="2008-10-07T00:00:00"/>
    <d v="2009-05-13T00:00:00"/>
  </r>
  <r>
    <x v="101"/>
    <s v="P115259"/>
    <s v="SIL"/>
    <n v="180"/>
    <x v="90"/>
    <d v="2009-09-15T00:00:00"/>
    <d v="2009-09-14T00:00:00"/>
    <d v="2009-06-22T00:00:00"/>
    <d v="2009-09-09T00:00:00"/>
  </r>
  <r>
    <x v="101"/>
    <s v="P117273"/>
    <s v="DPL"/>
    <n v="15"/>
    <x v="57"/>
    <d v="2010-03-09T00:00:00"/>
    <d v="2010-03-03T00:00:00"/>
    <d v="2009-11-18T00:00:00"/>
    <d v="2010-02-10T00:00:00"/>
  </r>
  <r>
    <x v="101"/>
    <s v="P116301"/>
    <s v="ERL"/>
    <n v="66"/>
    <x v="43"/>
    <m/>
    <d v="2009-07-31T00:00:00"/>
    <d v="2009-05-05T00:00:00"/>
    <d v="2009-07-30T00:00:00"/>
  </r>
  <r>
    <x v="101"/>
    <s v="P109986"/>
    <s v="SIL"/>
    <n v="80"/>
    <x v="33"/>
    <d v="2009-12-06T00:00:00"/>
    <d v="2009-10-26T00:00:00"/>
    <d v="2008-11-04T00:00:00"/>
    <d v="2009-09-24T00:00:00"/>
  </r>
  <r>
    <x v="101"/>
    <s v="P113801"/>
    <s v="SIL"/>
    <n v="88"/>
    <x v="16"/>
    <d v="2009-10-12T00:00:00"/>
    <d v="2009-09-28T00:00:00"/>
    <d v="2009-06-30T00:00:00"/>
    <d v="2009-09-22T00:00:00"/>
  </r>
  <r>
    <x v="101"/>
    <s v="P101415"/>
    <s v="SIL"/>
    <n v="147"/>
    <x v="48"/>
    <d v="2010-03-24T00:00:00"/>
    <d v="2010-02-08T00:00:00"/>
    <d v="2009-05-28T00:00:00"/>
    <d v="2010-01-25T00:00:00"/>
  </r>
  <r>
    <x v="102"/>
    <s v="P108759"/>
    <s v="DPL"/>
    <n v="50"/>
    <x v="19"/>
    <d v="2009-09-15T00:00:00"/>
    <m/>
    <d v="2009-05-21T00:00:00"/>
    <d v="2009-08-18T00:00:00"/>
  </r>
  <r>
    <x v="102"/>
    <s v="P115958"/>
    <s v="DPL"/>
    <n v="100"/>
    <x v="19"/>
    <d v="2009-08-12T00:00:00"/>
    <d v="2009-07-06T00:00:00"/>
    <d v="2009-05-26T00:00:00"/>
    <d v="2009-06-17T00:00:00"/>
  </r>
  <r>
    <x v="102"/>
    <s v="P116099"/>
    <s v="TAL"/>
    <n v="174"/>
    <x v="119"/>
    <d v="2009-06-01T00:00:00"/>
    <m/>
    <d v="2009-03-23T00:00:00"/>
    <d v="2009-05-04T00:00:00"/>
  </r>
  <r>
    <x v="103"/>
    <s v="P114822"/>
    <s v="DPL"/>
    <n v="9"/>
    <x v="27"/>
    <d v="2009-08-25T00:00:00"/>
    <d v="2009-05-14T00:00:00"/>
    <d v="2009-02-05T00:00:00"/>
    <d v="2009-05-11T00:00:00"/>
  </r>
  <r>
    <x v="104"/>
    <s v="P099357"/>
    <s v="APL"/>
    <n v="276"/>
    <x v="11"/>
    <d v="2009-09-17T00:00:00"/>
    <d v="2008-08-18T00:00:00"/>
    <d v="2007-02-27T00:00:00"/>
    <d v="2008-07-24T00:00:00"/>
  </r>
  <r>
    <x v="104"/>
    <s v="P107335"/>
    <s v="DPL"/>
    <n v="128"/>
    <x v="10"/>
    <d v="2009-10-05T00:00:00"/>
    <d v="2009-09-25T00:00:00"/>
    <d v="2009-09-01T00:00:00"/>
    <d v="2009-09-17T00:00:00"/>
  </r>
  <r>
    <x v="104"/>
    <s v="P113757"/>
    <s v="SIL"/>
    <n v="180"/>
    <x v="0"/>
    <d v="2009-08-26T00:00:00"/>
    <d v="2009-06-30T00:00:00"/>
    <d v="2008-10-14T00:00:00"/>
    <d v="2009-04-28T00:00:00"/>
  </r>
  <r>
    <x v="105"/>
    <s v="P073187"/>
    <s v="DPL"/>
    <n v="300"/>
    <x v="120"/>
    <d v="2003-08-01T00:00:00"/>
    <d v="2003-07-02T00:00:00"/>
    <d v="2003-05-14T00:00:00"/>
    <d v="2003-06-19T00:00:00"/>
  </r>
  <r>
    <x v="105"/>
    <s v="P113148"/>
    <s v="TAL"/>
    <n v="93"/>
    <x v="29"/>
    <m/>
    <d v="2010-03-18T00:00:00"/>
    <d v="2008-10-09T00:00:00"/>
    <d v="2009-12-10T00:00:00"/>
  </r>
  <r>
    <x v="106"/>
    <s v="P116410"/>
    <s v="SIL"/>
    <n v="3000"/>
    <x v="67"/>
    <d v="2009-11-16T00:00:00"/>
    <d v="2009-10-26T00:00:00"/>
    <d v="2009-08-21T00:00:00"/>
    <d v="2009-10-19T00:00:00"/>
  </r>
  <r>
    <x v="107"/>
    <s v="P114180"/>
    <s v="SIL"/>
    <n v="264"/>
    <x v="97"/>
    <d v="2009-06-04T00:00:00"/>
    <d v="2009-04-20T00:00:00"/>
    <d v="2008-09-17T00:00:00"/>
    <d v="2009-01-20T00:00:00"/>
  </r>
  <r>
    <x v="108"/>
    <s v="P087145"/>
    <s v="APL"/>
    <n v="186"/>
    <x v="50"/>
    <d v="2009-05-01T00:00:00"/>
    <d v="2009-04-27T00:00:00"/>
    <d v="2008-02-05T00:00:00"/>
    <d v="2009-04-24T00:00:00"/>
  </r>
  <r>
    <x v="108"/>
    <s v="P116742"/>
    <s v="SIL"/>
    <n v="15"/>
    <x v="87"/>
    <m/>
    <m/>
    <d v="2009-09-09T00:00:00"/>
    <d v="2010-01-07T00:00:00"/>
  </r>
  <r>
    <x v="108"/>
    <s v="P113709"/>
    <s v="SIL"/>
    <n v="24"/>
    <x v="78"/>
    <d v="2009-09-17T00:00:00"/>
    <d v="2009-09-01T00:00:00"/>
    <d v="2008-11-13T00:00:00"/>
    <d v="2009-08-27T00:00:00"/>
  </r>
  <r>
    <x v="108"/>
    <s v="P113036"/>
    <s v="SIL"/>
    <n v="40"/>
    <x v="41"/>
    <d v="2009-10-15T00:00:00"/>
    <d v="2009-09-24T00:00:00"/>
    <d v="2008-10-10T00:00:00"/>
    <d v="2009-10-05T00:00:00"/>
  </r>
  <r>
    <x v="108"/>
    <s v="P118870"/>
    <s v="SIL"/>
    <n v="52"/>
    <x v="26"/>
    <d v="2009-10-26T00:00:00"/>
    <d v="2009-10-22T00:00:00"/>
    <d v="2009-09-04T00:00:00"/>
    <d v="2009-09-30T00:00:00"/>
  </r>
  <r>
    <x v="108"/>
    <s v="P113402"/>
    <s v="SIL"/>
    <n v="111"/>
    <x v="5"/>
    <d v="2010-02-08T00:00:00"/>
    <d v="2010-01-11T00:00:00"/>
    <d v="2009-05-07T00:00:00"/>
    <d v="2009-12-02T00:00:00"/>
  </r>
  <r>
    <x v="108"/>
    <s v="P107847"/>
    <s v="SIL"/>
    <n v="150"/>
    <x v="74"/>
    <d v="2009-05-28T00:00:00"/>
    <d v="2009-05-05T00:00:00"/>
    <d v="2009-02-05T00:00:00"/>
    <d v="2009-05-18T00:00:00"/>
  </r>
  <r>
    <x v="108"/>
    <s v="P112933"/>
    <s v="SIL"/>
    <n v="171"/>
    <x v="20"/>
    <d v="2010-02-01T00:00:00"/>
    <d v="2009-11-30T00:00:00"/>
    <d v="2009-03-12T00:00:00"/>
    <d v="2009-11-19T00:00:00"/>
  </r>
  <r>
    <x v="109"/>
    <s v="P117016"/>
    <s v="DPL"/>
    <n v="12"/>
    <x v="10"/>
    <d v="2009-10-14T00:00:00"/>
    <d v="2009-10-14T00:00:00"/>
    <d v="2009-07-15T00:00:00"/>
    <d v="2009-10-06T00:00:00"/>
  </r>
  <r>
    <x v="110"/>
    <s v="P118477"/>
    <s v="TAL"/>
    <n v="32"/>
    <x v="41"/>
    <m/>
    <m/>
    <d v="2009-09-17T00:00:00"/>
    <m/>
  </r>
  <r>
    <x v="111"/>
    <s v="P110156"/>
    <s v="SIL"/>
    <n v="20"/>
    <x v="14"/>
    <d v="2009-10-13T00:00:00"/>
    <d v="2009-09-21T00:00:00"/>
    <d v="2008-08-21T00:00:00"/>
    <d v="2009-12-03T00:00:00"/>
  </r>
  <r>
    <x v="111"/>
    <s v="P095232"/>
    <s v="SIL"/>
    <n v="161"/>
    <x v="21"/>
    <d v="2010-03-22T00:00:00"/>
    <d v="2008-03-03T00:00:00"/>
    <d v="2006-08-30T00:00:00"/>
    <d v="2008-02-20T00:00:00"/>
  </r>
  <r>
    <x v="112"/>
    <s v="P117692"/>
    <s v="DPL"/>
    <n v="75"/>
    <x v="31"/>
    <d v="2010-04-28T00:00:00"/>
    <d v="2010-02-17T00:00:00"/>
    <d v="2009-11-10T00:00:00"/>
    <d v="2010-02-02T00:00:00"/>
  </r>
  <r>
    <x v="112"/>
    <s v="P097176"/>
    <s v="SIL"/>
    <n v="351"/>
    <x v="33"/>
    <d v="2009-12-14T00:00:00"/>
    <d v="2009-11-09T00:00:00"/>
    <d v="2009-02-11T00:00:00"/>
    <d v="2009-10-15T00:00:00"/>
  </r>
  <r>
    <x v="113"/>
    <s v="P114866"/>
    <s v="APL"/>
    <n v="243"/>
    <x v="3"/>
    <d v="2010-02-22T00:00:00"/>
    <d v="2010-02-02T00:00:00"/>
    <d v="2009-09-03T00:00:00"/>
    <d v="2009-11-10T00:00:00"/>
  </r>
  <r>
    <x v="113"/>
    <s v="P116666"/>
    <s v="DPL"/>
    <n v="99"/>
    <x v="21"/>
    <d v="2010-03-01T00:00:00"/>
    <d v="2010-02-19T00:00:00"/>
    <d v="2009-10-20T00:00:00"/>
    <d v="2010-01-30T00:00:00"/>
  </r>
  <r>
    <x v="113"/>
    <s v="P117345"/>
    <s v="DPL"/>
    <n v="144"/>
    <x v="90"/>
    <m/>
    <m/>
    <d v="2009-08-04T00:00:00"/>
    <d v="2009-09-15T00:00:00"/>
  </r>
  <r>
    <x v="113"/>
    <s v="P117260"/>
    <s v="SIL"/>
    <n v="12"/>
    <x v="33"/>
    <d v="2009-12-01T00:00:00"/>
    <d v="2009-12-01T00:00:00"/>
    <d v="2009-08-25T00:00:00"/>
    <d v="2009-10-14T00:00:00"/>
  </r>
  <r>
    <x v="113"/>
    <s v="P111153"/>
    <s v="SIL"/>
    <n v="21"/>
    <x v="48"/>
    <d v="2010-02-08T00:00:00"/>
    <d v="2010-01-19T00:00:00"/>
    <d v="2008-07-10T00:00:00"/>
    <d v="2010-01-07T00:00:00"/>
  </r>
  <r>
    <x v="113"/>
    <s v="P117242"/>
    <s v="SIL"/>
    <n v="30"/>
    <x v="39"/>
    <d v="2009-12-10T00:00:00"/>
    <d v="2009-12-02T00:00:00"/>
    <d v="2009-08-10T00:00:00"/>
    <d v="2009-11-10T00:00:00"/>
  </r>
  <r>
    <x v="113"/>
    <s v="P111598"/>
    <s v="SIL"/>
    <n v="76"/>
    <x v="69"/>
    <d v="2010-01-11T00:00:00"/>
    <d v="2009-09-24T00:00:00"/>
    <d v="2009-02-02T00:00:00"/>
    <d v="2009-09-24T00:00:00"/>
  </r>
  <r>
    <x v="113"/>
    <s v="P055120"/>
    <s v="SIL"/>
    <n v="273"/>
    <x v="52"/>
    <d v="2010-01-19T00:00:00"/>
    <d v="2009-11-16T00:00:00"/>
    <d v="2009-06-25T00:00:00"/>
    <d v="2009-11-04T00:00:00"/>
  </r>
  <r>
    <x v="114"/>
    <s v="P114154"/>
    <s v="DPL"/>
    <n v="1000"/>
    <x v="42"/>
    <d v="2009-05-07T00:00:00"/>
    <d v="2009-05-05T00:00:00"/>
    <d v="2008-12-10T00:00:00"/>
    <d v="2009-05-04T00:00:00"/>
  </r>
  <r>
    <x v="114"/>
    <s v="P112918"/>
    <s v="SIL"/>
    <n v="79.3"/>
    <x v="42"/>
    <d v="2009-07-30T00:00:00"/>
    <d v="2009-07-29T00:00:00"/>
    <d v="2009-04-20T00:00:00"/>
    <d v="2009-07-27T00:00:00"/>
  </r>
  <r>
    <x v="114"/>
    <s v="P118301"/>
    <s v="SIL"/>
    <n v="644"/>
    <x v="21"/>
    <d v="2010-04-12T00:00:00"/>
    <d v="2010-01-04T00:00:00"/>
    <d v="2009-09-15T00:00:00"/>
    <m/>
  </r>
  <r>
    <x v="115"/>
    <s v="P112433"/>
    <s v="ERL"/>
    <n v="207"/>
    <x v="27"/>
    <d v="2009-11-23T00:00:00"/>
    <d v="2009-10-15T00:00:00"/>
    <d v="2008-07-21T00:00:00"/>
    <d v="2009-11-16T00:00:00"/>
  </r>
  <r>
    <x v="115"/>
    <s v="P114084"/>
    <s v="SIL"/>
    <n v="183"/>
    <x v="121"/>
    <d v="2010-05-03T00:00:00"/>
    <d v="2010-03-08T00:00:00"/>
    <d v="2009-05-01T00:00:00"/>
    <d v="2010-03-01T00:00:00"/>
  </r>
  <r>
    <x v="116"/>
    <s v="P117282"/>
    <s v="DPL"/>
    <n v="171"/>
    <x v="21"/>
    <d v="2010-02-22T00:00:00"/>
    <d v="2010-02-16T00:00:00"/>
    <d v="2009-09-15T00:00:00"/>
    <d v="2010-01-19T00:00:00"/>
  </r>
  <r>
    <x v="116"/>
    <s v="P118045"/>
    <s v="ERL"/>
    <n v="234"/>
    <x v="3"/>
    <m/>
    <m/>
    <d v="2009-09-15T00:00:00"/>
    <m/>
  </r>
  <r>
    <x v="117"/>
    <s v="P116518"/>
    <s v="SIL"/>
    <n v="123"/>
    <x v="23"/>
    <m/>
    <m/>
    <d v="2009-09-16T00:00:00"/>
    <d v="2009-11-30T00:00:00"/>
  </r>
  <r>
    <x v="117"/>
    <s v="P118646"/>
    <s v="SIL"/>
    <n v="153"/>
    <x v="95"/>
    <m/>
    <m/>
    <d v="2009-10-07T00:00:00"/>
    <d v="2009-11-20T00:00:00"/>
  </r>
  <r>
    <x v="118"/>
    <s v="P117161"/>
    <s v="DPL"/>
    <n v="50"/>
    <x v="31"/>
    <d v="2010-04-26T00:00:00"/>
    <d v="2010-04-05T00:00:00"/>
    <d v="2009-11-30T00:00:00"/>
    <d v="2010-03-15T00:00:00"/>
  </r>
  <r>
    <x v="118"/>
    <s v="P086660"/>
    <s v="SIL"/>
    <n v="30"/>
    <x v="122"/>
    <d v="2009-12-14T00:00:00"/>
    <d v="2009-10-30T00:00:00"/>
    <d v="2007-06-26T00:00:00"/>
    <d v="2009-10-22T00:00:00"/>
  </r>
  <r>
    <x v="118"/>
    <s v="P117082"/>
    <s v="SIL"/>
    <n v="40"/>
    <x v="14"/>
    <d v="2010-01-11T00:00:00"/>
    <d v="2009-12-10T00:00:00"/>
    <d v="2009-10-20T00:00:00"/>
    <d v="2009-11-20T00:00:00"/>
  </r>
  <r>
    <x v="118"/>
    <s v="P101807"/>
    <s v="TAL"/>
    <n v="0"/>
    <x v="21"/>
    <m/>
    <m/>
    <d v="2007-10-04T00:00:00"/>
    <m/>
  </r>
  <r>
    <x v="119"/>
    <s v="P110841"/>
    <s v="APL"/>
    <n v="300"/>
    <x v="30"/>
    <m/>
    <m/>
    <d v="2009-10-30T00:00:00"/>
    <d v="2009-12-29T00:00:00"/>
  </r>
  <r>
    <x v="119"/>
    <s v="P112495"/>
    <s v="DPL"/>
    <n v="500"/>
    <x v="78"/>
    <m/>
    <m/>
    <d v="2009-09-01T00:00:00"/>
    <d v="2009-11-02T00:00:00"/>
  </r>
  <r>
    <x v="119"/>
    <s v="P117651"/>
    <s v="DPL"/>
    <n v="800"/>
    <x v="48"/>
    <m/>
    <m/>
    <d v="2009-11-19T00:00:00"/>
    <d v="2010-01-12T00:00:00"/>
  </r>
  <r>
    <x v="119"/>
    <s v="P118308"/>
    <s v="FIL"/>
    <n v="135"/>
    <x v="60"/>
    <d v="2010-01-29T00:00:00"/>
    <d v="2010-01-08T00:00:00"/>
    <d v="2009-09-30T00:00:00"/>
    <d v="2009-11-25T00:00:00"/>
  </r>
  <r>
    <x v="119"/>
    <s v="P110770"/>
    <s v="SIL"/>
    <n v="150"/>
    <x v="74"/>
    <d v="2009-06-11T00:00:00"/>
    <d v="2009-06-03T00:00:00"/>
    <d v="2008-04-14T00:00:00"/>
    <d v="2009-05-19T00:00:00"/>
  </r>
  <r>
    <x v="120"/>
    <s v="P117979"/>
    <s v="DPL"/>
    <n v="39"/>
    <x v="5"/>
    <d v="2010-01-25T00:00:00"/>
    <d v="2010-01-04T00:00:00"/>
    <d v="2009-09-30T00:00:00"/>
    <d v="2009-12-22T00:00:00"/>
  </r>
  <r>
    <x v="120"/>
    <s v="P101232"/>
    <s v="DPL"/>
    <n v="129"/>
    <x v="23"/>
    <d v="2010-02-10T00:00:00"/>
    <d v="2010-01-18T00:00:00"/>
    <d v="2009-05-18T00:00:00"/>
    <d v="2009-11-30T00:00:00"/>
  </r>
  <r>
    <x v="120"/>
    <s v="P092837"/>
    <s v="SIL"/>
    <n v="18"/>
    <x v="16"/>
    <d v="2009-10-12T00:00:00"/>
    <d v="2009-09-07T00:00:00"/>
    <d v="2008-02-05T00:00:00"/>
    <d v="2009-09-01T00:00:00"/>
  </r>
  <r>
    <x v="120"/>
    <s v="P109224"/>
    <s v="SIL"/>
    <n v="21"/>
    <x v="5"/>
    <d v="2010-02-26T00:00:00"/>
    <d v="2010-02-10T00:00:00"/>
    <d v="2009-10-15T00:00:00"/>
    <d v="2010-02-10T00:00:00"/>
  </r>
  <r>
    <x v="120"/>
    <s v="P115563"/>
    <s v="SIL"/>
    <n v="32"/>
    <x v="51"/>
    <d v="2010-01-18T00:00:00"/>
    <d v="2009-11-02T00:00:00"/>
    <d v="2009-02-09T00:00:00"/>
    <d v="2009-10-06T00:00:00"/>
  </r>
  <r>
    <x v="121"/>
    <s v="P109649"/>
    <s v="APL"/>
    <n v="312"/>
    <x v="110"/>
    <m/>
    <m/>
    <m/>
    <m/>
  </r>
  <r>
    <x v="121"/>
    <s v="P107731"/>
    <s v="DPL"/>
    <n v="255"/>
    <x v="0"/>
    <m/>
    <m/>
    <d v="2008-07-08T00:00:00"/>
    <d v="2009-03-02T00:00:00"/>
  </r>
  <r>
    <x v="121"/>
    <s v="P116703"/>
    <s v="DPL"/>
    <n v="309"/>
    <x v="42"/>
    <d v="2009-11-16T00:00:00"/>
    <d v="2009-11-09T00:00:00"/>
    <d v="2009-09-07T00:00:00"/>
    <d v="2009-10-26T00:00:00"/>
  </r>
  <r>
    <x v="121"/>
    <s v="P115143"/>
    <s v="DPL"/>
    <n v="400"/>
    <x v="6"/>
    <d v="2009-07-23T00:00:00"/>
    <d v="2009-07-13T00:00:00"/>
    <d v="2009-03-25T00:00:00"/>
    <d v="2009-07-06T00:00:00"/>
  </r>
  <r>
    <x v="121"/>
    <s v="P112636"/>
    <s v="DPL"/>
    <n v="500"/>
    <x v="123"/>
    <m/>
    <m/>
    <d v="2009-09-30T00:00:00"/>
    <d v="2009-10-30T00:00:00"/>
  </r>
  <r>
    <x v="121"/>
    <s v="P115515"/>
    <s v="SIL"/>
    <n v="60"/>
    <x v="19"/>
    <d v="2009-09-02T00:00:00"/>
    <d v="2009-04-13T00:00:00"/>
    <d v="2009-03-09T00:00:00"/>
    <d v="2009-04-13T00:00:00"/>
  </r>
  <r>
    <x v="121"/>
    <s v="P083726"/>
    <s v="SIL"/>
    <n v="100"/>
    <x v="17"/>
    <d v="2009-05-27T00:00:00"/>
    <d v="2007-02-26T00:00:00"/>
    <d v="2005-10-14T00:00:00"/>
    <d v="2007-01-16T00:00:00"/>
  </r>
  <r>
    <x v="122"/>
    <s v="P112259"/>
    <s v="APL"/>
    <n v="315"/>
    <x v="124"/>
    <m/>
    <m/>
    <m/>
    <m/>
  </r>
  <r>
    <x v="122"/>
    <s v="P116215"/>
    <s v="DPL"/>
    <n v="100"/>
    <x v="2"/>
    <m/>
    <m/>
    <d v="2009-10-29T00:00:00"/>
    <d v="2009-11-30T00:00:00"/>
  </r>
  <r>
    <x v="122"/>
    <s v="P111662"/>
    <s v="SIL"/>
    <n v="29"/>
    <x v="19"/>
    <d v="2009-08-21T00:00:00"/>
    <d v="2009-08-20T00:00:00"/>
    <d v="2009-06-18T00:00:00"/>
    <d v="2009-08-14T00:00:00"/>
  </r>
  <r>
    <x v="123"/>
    <s v="P110538"/>
    <s v="SIL"/>
    <n v="120"/>
    <x v="43"/>
    <d v="2009-08-10T00:00:00"/>
    <d v="2009-06-22T00:00:00"/>
    <d v="2006-01-24T00:00:00"/>
    <d v="2009-06-18T00:00:00"/>
  </r>
  <r>
    <x v="123"/>
    <s v="P118737"/>
    <s v="SIL"/>
    <n v="165"/>
    <x v="21"/>
    <d v="2010-04-05T00:00:00"/>
    <d v="2010-02-08T00:00:00"/>
    <d v="2009-09-04T00:00:00"/>
    <d v="2009-11-19T00:00:00"/>
  </r>
  <r>
    <x v="123"/>
    <s v="P111760"/>
    <s v="SIL"/>
    <n v="177"/>
    <x v="56"/>
    <d v="2010-04-01T00:00:00"/>
    <d v="2010-02-02T00:00:00"/>
    <d v="2009-03-12T00:00:00"/>
    <d v="2010-01-19T00:00:00"/>
  </r>
  <r>
    <x v="124"/>
    <s v="P113496"/>
    <s v="APL"/>
    <n v="75"/>
    <x v="92"/>
    <m/>
    <d v="2010-01-04T00:00:00"/>
    <d v="2009-09-17T00:00:00"/>
    <d v="2009-12-14T00:00:00"/>
  </r>
  <r>
    <x v="124"/>
    <s v="P111182"/>
    <s v="DPL"/>
    <n v="40"/>
    <x v="70"/>
    <d v="2010-05-17T00:00:00"/>
    <d v="2010-05-04T00:00:00"/>
    <d v="2010-02-19T00:00:00"/>
    <d v="2010-04-12T00:00:00"/>
  </r>
  <r>
    <x v="124"/>
    <s v="P116353"/>
    <s v="DPL"/>
    <n v="170"/>
    <x v="21"/>
    <m/>
    <m/>
    <d v="2009-10-30T00:00:00"/>
    <d v="2010-03-01T00:00:00"/>
  </r>
  <r>
    <x v="124"/>
    <s v="P115874"/>
    <s v="DPL"/>
    <n v="200"/>
    <x v="10"/>
    <d v="2009-10-05T00:00:00"/>
    <d v="2009-09-21T00:00:00"/>
    <d v="2009-07-21T00:00:00"/>
    <d v="2009-08-27T00:00:00"/>
  </r>
  <r>
    <x v="124"/>
    <s v="P117723"/>
    <s v="DPL"/>
    <n v="250"/>
    <x v="15"/>
    <d v="2009-11-09T00:00:00"/>
    <d v="2009-10-20T00:00:00"/>
    <d v="2009-08-27T00:00:00"/>
    <d v="2009-10-15T00:00:00"/>
  </r>
  <r>
    <x v="124"/>
    <s v="P090723"/>
    <s v="SIL"/>
    <n v="132"/>
    <x v="43"/>
    <d v="2009-08-12T00:00:00"/>
    <d v="2009-06-30T00:00:00"/>
    <d v="2006-03-02T00:00:00"/>
    <d v="2009-06-02T00:00:00"/>
  </r>
  <r>
    <x v="124"/>
    <s v="P095275"/>
    <s v="SIL"/>
    <n v="159"/>
    <x v="64"/>
    <d v="2010-01-18T00:00:00"/>
    <d v="2009-11-02T00:00:00"/>
    <d v="2008-08-12T00:00:00"/>
    <d v="2009-11-20T00:00:00"/>
  </r>
  <r>
    <x v="124"/>
    <s v="P111541"/>
    <s v="SIL"/>
    <n v="192"/>
    <x v="125"/>
    <d v="2010-02-09T00:00:00"/>
    <d v="2009-11-09T00:00:00"/>
    <d v="2008-04-24T00:00:00"/>
    <d v="2009-09-09T00:00:00"/>
  </r>
  <r>
    <x v="124"/>
    <s v="P113493"/>
    <s v="SIL"/>
    <n v="225"/>
    <x v="5"/>
    <m/>
    <d v="2009-11-16T00:00:00"/>
    <d v="2009-02-24T00:00:00"/>
    <d v="2009-11-12T00:00:00"/>
  </r>
  <r>
    <x v="124"/>
    <s v="P113491"/>
    <s v="SIL"/>
    <n v="228"/>
    <x v="50"/>
    <d v="2009-07-06T00:00:00"/>
    <d v="2009-04-20T00:00:00"/>
    <d v="2008-10-17T00:00:00"/>
    <d v="2009-03-27T00:00:00"/>
  </r>
  <r>
    <x v="124"/>
    <s v="P084773"/>
    <s v="SIL"/>
    <n v="330"/>
    <x v="71"/>
    <d v="2010-01-06T00:00:00"/>
    <d v="2009-11-05T00:00:00"/>
    <d v="2006-12-19T00:00:00"/>
    <d v="2009-10-30T00:00:00"/>
  </r>
  <r>
    <x v="124"/>
    <s v="P117877"/>
    <s v="SIL"/>
    <n v="333"/>
    <x v="15"/>
    <m/>
    <d v="2009-10-19T00:00:00"/>
    <d v="2009-08-20T00:00:00"/>
    <d v="2009-10-15T00:00:00"/>
  </r>
  <r>
    <x v="124"/>
    <s v="P118610"/>
    <s v="TAL"/>
    <n v="22"/>
    <x v="77"/>
    <m/>
    <m/>
    <d v="2009-10-27T00:00:00"/>
    <d v="2010-02-23T00:00:00"/>
  </r>
  <r>
    <x v="125"/>
    <s v="P110729"/>
    <s v="SIL"/>
    <n v="40"/>
    <x v="68"/>
    <d v="2010-02-23T00:00:00"/>
    <d v="2009-11-30T00:00:00"/>
    <d v="2008-01-24T00:00:00"/>
    <d v="2009-11-02T00:00:00"/>
  </r>
  <r>
    <x v="126"/>
    <s v="P088435"/>
    <s v="APL"/>
    <n v="0"/>
    <x v="5"/>
    <d v="2010-01-13T00:00:00"/>
    <d v="2009-11-16T00:00:00"/>
    <d v="2007-10-10T00:00:00"/>
    <m/>
  </r>
  <r>
    <x v="126"/>
    <s v="P106069"/>
    <s v="SIL"/>
    <n v="57"/>
    <x v="48"/>
    <d v="2010-03-01T00:00:00"/>
    <d v="2010-02-16T00:00:00"/>
    <d v="2008-12-03T00:00:00"/>
    <d v="2010-02-08T00:00:00"/>
  </r>
  <r>
    <x v="126"/>
    <s v="P110733"/>
    <s v="SIL"/>
    <n v="63"/>
    <x v="20"/>
    <m/>
    <d v="2009-12-19T00:00:00"/>
    <d v="2008-07-09T00:00:00"/>
    <d v="2009-12-15T00:00:00"/>
  </r>
  <r>
    <x v="126"/>
    <s v="P113102"/>
    <s v="SIL"/>
    <n v="64"/>
    <x v="15"/>
    <m/>
    <d v="2009-10-15T00:00:00"/>
    <d v="2009-01-21T00:00:00"/>
    <d v="2009-09-30T00:00:00"/>
  </r>
  <r>
    <x v="126"/>
    <s v="P117408"/>
    <s v="SIL"/>
    <n v="123"/>
    <x v="42"/>
    <d v="2009-11-10T00:00:00"/>
    <d v="2009-10-09T00:00:00"/>
    <d v="2009-08-27T00:00:00"/>
    <m/>
  </r>
  <r>
    <x v="126"/>
    <s v="P107050"/>
    <s v="SIL"/>
    <n v="135"/>
    <x v="21"/>
    <d v="2010-03-22T00:00:00"/>
    <d v="2010-02-01T00:00:00"/>
    <d v="2008-05-21T00:00:00"/>
    <d v="2010-01-28T00:00:00"/>
  </r>
  <r>
    <x v="126"/>
    <s v="P117949"/>
    <s v="SIL"/>
    <n v="141"/>
    <x v="5"/>
    <d v="2010-02-22T00:00:00"/>
    <d v="2010-02-06T00:00:00"/>
    <d v="2009-11-05T00:00:00"/>
    <d v="2010-01-25T00:00:00"/>
  </r>
  <r>
    <x v="127"/>
    <s v="P106596"/>
    <s v="APL"/>
    <n v="243"/>
    <x v="90"/>
    <d v="2009-08-26T00:00:00"/>
    <d v="2009-04-20T00:00:00"/>
    <d v="2008-08-14T00:00:00"/>
    <d v="2009-03-16T00:00:00"/>
  </r>
  <r>
    <x v="127"/>
    <s v="P113304"/>
    <s v="DPL"/>
    <n v="184"/>
    <x v="68"/>
    <d v="2010-01-25T00:00:00"/>
    <d v="2010-01-04T00:00:00"/>
    <d v="2009-03-17T00:00:00"/>
    <d v="2009-09-09T00:00:00"/>
  </r>
  <r>
    <x v="127"/>
    <s v="P107218"/>
    <s v="DPL"/>
    <n v="246"/>
    <x v="0"/>
    <d v="2009-08-28T00:00:00"/>
    <d v="2009-03-30T00:00:00"/>
    <d v="2009-01-28T00:00:00"/>
    <d v="2009-03-09T00:00:00"/>
  </r>
  <r>
    <x v="127"/>
    <s v="P102459"/>
    <s v="SIL"/>
    <n v="279"/>
    <x v="5"/>
    <d v="2009-12-15T00:00:00"/>
    <d v="2009-11-16T00:00:00"/>
    <d v="2007-05-09T00:00:00"/>
    <d v="2009-11-03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20" firstHeaderRow="1" firstDataRow="1" firstDataCol="0"/>
  <pivotFields count="11">
    <pivotField showAll="0"/>
    <pivotField showAll="0"/>
    <pivotField showAll="0" defaultSubtotal="0"/>
    <pivotField showAll="0" defaultSubtota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4">
        <item x="0"/>
        <item x="1"/>
        <item x="2"/>
        <item x="3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A6" firstHeaderRow="1" firstDataRow="1" firstDataCol="1"/>
  <pivotFields count="11">
    <pivotField axis="axisRow" showAll="0">
      <items count="12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t="default" sd="0"/>
      </items>
    </pivotField>
    <pivotField showAll="0"/>
    <pivotField showAll="0" defaultSubtotal="0"/>
    <pivotField showAll="0" defaultSubtota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sd="0" x="0"/>
        <item sd="0" x="1"/>
        <item sd="0" x="2"/>
        <item sd="0" x="3"/>
      </items>
    </pivotField>
  </pivotFields>
  <rowFields count="4">
    <field x="10"/>
    <field x="9"/>
    <field x="4"/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/>
  </sheetViews>
  <sheetFormatPr defaultRowHeight="13.2" x14ac:dyDescent="0.25"/>
  <cols>
    <col min="1" max="1" width="13.88671875" bestFit="1" customWidth="1"/>
    <col min="2" max="2" width="18.6640625" bestFit="1" customWidth="1"/>
    <col min="3" max="3" width="24.5546875" bestFit="1" customWidth="1"/>
  </cols>
  <sheetData>
    <row r="1" spans="1:3" ht="15.6" x14ac:dyDescent="0.25">
      <c r="A1" s="1" t="s">
        <v>13</v>
      </c>
      <c r="B1" s="1" t="s">
        <v>0</v>
      </c>
      <c r="C1" s="1" t="s">
        <v>1268</v>
      </c>
    </row>
    <row r="2" spans="1:3" ht="15.6" x14ac:dyDescent="0.3">
      <c r="A2" s="3" t="s">
        <v>57</v>
      </c>
      <c r="B2" s="3" t="s">
        <v>54</v>
      </c>
      <c r="C2" s="17">
        <v>50</v>
      </c>
    </row>
    <row r="3" spans="1:3" ht="15.6" x14ac:dyDescent="0.3">
      <c r="A3" s="3" t="s">
        <v>57</v>
      </c>
      <c r="B3" s="3" t="s">
        <v>332</v>
      </c>
      <c r="C3" s="17">
        <v>193</v>
      </c>
    </row>
    <row r="4" spans="1:3" ht="15.6" x14ac:dyDescent="0.3">
      <c r="A4" s="3" t="s">
        <v>57</v>
      </c>
      <c r="B4" s="3" t="s">
        <v>940</v>
      </c>
      <c r="C4" s="17">
        <v>25</v>
      </c>
    </row>
    <row r="5" spans="1:3" ht="15.6" x14ac:dyDescent="0.3">
      <c r="A5" s="3" t="s">
        <v>38</v>
      </c>
      <c r="B5" s="3" t="s">
        <v>35</v>
      </c>
      <c r="C5" s="17">
        <v>71</v>
      </c>
    </row>
    <row r="6" spans="1:3" ht="15.6" x14ac:dyDescent="0.3">
      <c r="A6" s="3" t="s">
        <v>38</v>
      </c>
      <c r="B6" s="3" t="s">
        <v>332</v>
      </c>
      <c r="C6" s="17">
        <v>300</v>
      </c>
    </row>
    <row r="7" spans="1:3" ht="15.6" x14ac:dyDescent="0.3">
      <c r="A7" s="3" t="s">
        <v>38</v>
      </c>
      <c r="B7" s="3" t="s">
        <v>349</v>
      </c>
      <c r="C7" s="17">
        <v>75</v>
      </c>
    </row>
    <row r="8" spans="1:3" ht="15.6" x14ac:dyDescent="0.3">
      <c r="A8" s="3" t="s">
        <v>38</v>
      </c>
      <c r="B8" s="3" t="s">
        <v>1</v>
      </c>
      <c r="C8" s="17">
        <v>6</v>
      </c>
    </row>
    <row r="9" spans="1:3" ht="15.6" x14ac:dyDescent="0.3">
      <c r="A9" s="3" t="s">
        <v>110</v>
      </c>
      <c r="B9" s="3" t="s">
        <v>1</v>
      </c>
      <c r="C9" s="17">
        <v>500</v>
      </c>
    </row>
    <row r="10" spans="1:3" ht="15.6" x14ac:dyDescent="0.3">
      <c r="A10" s="3" t="s">
        <v>30</v>
      </c>
      <c r="B10" s="3" t="s">
        <v>54</v>
      </c>
      <c r="C10" s="17">
        <v>830</v>
      </c>
    </row>
    <row r="11" spans="1:3" ht="15.6" x14ac:dyDescent="0.3">
      <c r="A11" s="3" t="s">
        <v>30</v>
      </c>
      <c r="B11" s="3" t="s">
        <v>284</v>
      </c>
      <c r="C11" s="17">
        <v>0</v>
      </c>
    </row>
    <row r="12" spans="1:3" ht="15.6" x14ac:dyDescent="0.3">
      <c r="A12" s="3" t="s">
        <v>30</v>
      </c>
      <c r="B12" s="3" t="s">
        <v>293</v>
      </c>
      <c r="C12" s="17">
        <v>291</v>
      </c>
    </row>
    <row r="13" spans="1:3" ht="15.6" x14ac:dyDescent="0.3">
      <c r="A13" s="3" t="s">
        <v>30</v>
      </c>
      <c r="B13" s="3" t="s">
        <v>332</v>
      </c>
      <c r="C13" s="17">
        <v>337</v>
      </c>
    </row>
    <row r="14" spans="1:3" ht="15.6" x14ac:dyDescent="0.3">
      <c r="A14" s="3" t="s">
        <v>30</v>
      </c>
      <c r="B14" s="3" t="s">
        <v>349</v>
      </c>
      <c r="C14" s="17">
        <v>147</v>
      </c>
    </row>
    <row r="15" spans="1:3" ht="15.6" x14ac:dyDescent="0.3">
      <c r="A15" s="3" t="s">
        <v>30</v>
      </c>
      <c r="B15" s="3" t="s">
        <v>369</v>
      </c>
      <c r="C15" s="17">
        <v>308</v>
      </c>
    </row>
    <row r="16" spans="1:3" ht="15.6" x14ac:dyDescent="0.3">
      <c r="A16" s="3" t="s">
        <v>30</v>
      </c>
      <c r="B16" s="3" t="s">
        <v>396</v>
      </c>
      <c r="C16" s="17">
        <v>96</v>
      </c>
    </row>
    <row r="17" spans="1:3" ht="15.6" x14ac:dyDescent="0.3">
      <c r="A17" s="3" t="s">
        <v>30</v>
      </c>
      <c r="B17" s="3" t="s">
        <v>940</v>
      </c>
      <c r="C17" s="17">
        <v>110</v>
      </c>
    </row>
    <row r="18" spans="1:3" ht="15.6" x14ac:dyDescent="0.3">
      <c r="A18" s="3" t="s">
        <v>30</v>
      </c>
      <c r="B18" s="3" t="s">
        <v>1</v>
      </c>
      <c r="C18" s="17">
        <v>500</v>
      </c>
    </row>
    <row r="19" spans="1:3" ht="15.6" x14ac:dyDescent="0.3">
      <c r="A19" s="3" t="s">
        <v>84</v>
      </c>
      <c r="B19" s="3" t="s">
        <v>54</v>
      </c>
      <c r="C19" s="17">
        <v>30</v>
      </c>
    </row>
    <row r="20" spans="1:3" ht="15.6" x14ac:dyDescent="0.3">
      <c r="A20" s="3" t="s">
        <v>53</v>
      </c>
      <c r="B20" s="3" t="s">
        <v>54</v>
      </c>
      <c r="C20" s="17">
        <v>352</v>
      </c>
    </row>
    <row r="21" spans="1:3" ht="15.6" x14ac:dyDescent="0.3">
      <c r="A21" s="3" t="s">
        <v>53</v>
      </c>
      <c r="B21" s="3" t="s">
        <v>349</v>
      </c>
      <c r="C21" s="17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workbookViewId="0"/>
  </sheetViews>
  <sheetFormatPr defaultRowHeight="15.6" x14ac:dyDescent="0.3"/>
  <cols>
    <col min="1" max="1" width="12.77734375" style="14" customWidth="1"/>
    <col min="2" max="2" width="13.5546875" style="14" bestFit="1" customWidth="1"/>
    <col min="3" max="3" width="20.6640625" style="14" bestFit="1" customWidth="1"/>
    <col min="4" max="4" width="10.6640625" style="15" bestFit="1" customWidth="1"/>
    <col min="5" max="5" width="8.88671875" style="14"/>
    <col min="6" max="8" width="9.6640625" style="14" customWidth="1"/>
    <col min="9" max="16384" width="8.88671875" style="14"/>
  </cols>
  <sheetData>
    <row r="1" spans="1:4" s="13" customFormat="1" ht="16.2" thickBot="1" x14ac:dyDescent="0.35">
      <c r="A1" s="12" t="s">
        <v>1269</v>
      </c>
      <c r="B1" s="12" t="s">
        <v>1271</v>
      </c>
      <c r="C1" s="12" t="s">
        <v>1284</v>
      </c>
      <c r="D1" s="12" t="s">
        <v>1270</v>
      </c>
    </row>
    <row r="2" spans="1:4" s="13" customFormat="1" x14ac:dyDescent="0.3">
      <c r="A2" s="14" t="s">
        <v>1272</v>
      </c>
      <c r="B2" s="14"/>
      <c r="C2" s="14" t="s">
        <v>1286</v>
      </c>
      <c r="D2" s="15">
        <v>124000</v>
      </c>
    </row>
    <row r="3" spans="1:4" x14ac:dyDescent="0.3">
      <c r="A3" s="14" t="s">
        <v>1272</v>
      </c>
      <c r="B3" s="14" t="s">
        <v>1273</v>
      </c>
      <c r="C3" s="14" t="s">
        <v>1285</v>
      </c>
      <c r="D3" s="15">
        <v>42000</v>
      </c>
    </row>
    <row r="4" spans="1:4" x14ac:dyDescent="0.3">
      <c r="A4" s="14" t="s">
        <v>1274</v>
      </c>
      <c r="B4" s="14" t="s">
        <v>1280</v>
      </c>
      <c r="C4" s="14" t="s">
        <v>1293</v>
      </c>
      <c r="D4" s="15">
        <v>62000</v>
      </c>
    </row>
    <row r="5" spans="1:4" x14ac:dyDescent="0.3">
      <c r="A5" s="14" t="s">
        <v>1274</v>
      </c>
      <c r="B5" s="14" t="s">
        <v>1280</v>
      </c>
      <c r="C5" s="14" t="s">
        <v>1299</v>
      </c>
      <c r="D5" s="15">
        <v>56000</v>
      </c>
    </row>
    <row r="6" spans="1:4" x14ac:dyDescent="0.3">
      <c r="A6" s="14" t="s">
        <v>1274</v>
      </c>
      <c r="B6" s="14" t="s">
        <v>1280</v>
      </c>
      <c r="C6" s="14" t="s">
        <v>1302</v>
      </c>
      <c r="D6" s="15">
        <v>59350</v>
      </c>
    </row>
    <row r="7" spans="1:4" x14ac:dyDescent="0.3">
      <c r="A7" s="14" t="s">
        <v>1274</v>
      </c>
      <c r="B7" s="14" t="s">
        <v>1280</v>
      </c>
      <c r="C7" s="14" t="s">
        <v>1304</v>
      </c>
      <c r="D7" s="15">
        <v>54000</v>
      </c>
    </row>
    <row r="8" spans="1:4" x14ac:dyDescent="0.3">
      <c r="A8" s="14" t="s">
        <v>1274</v>
      </c>
      <c r="B8" s="14" t="s">
        <v>1280</v>
      </c>
      <c r="C8" s="14" t="s">
        <v>1312</v>
      </c>
      <c r="D8" s="15">
        <v>55000</v>
      </c>
    </row>
    <row r="9" spans="1:4" x14ac:dyDescent="0.3">
      <c r="A9" s="14" t="s">
        <v>1274</v>
      </c>
      <c r="B9" s="14" t="s">
        <v>1275</v>
      </c>
      <c r="C9" s="14" t="s">
        <v>1287</v>
      </c>
      <c r="D9" s="15">
        <v>32500</v>
      </c>
    </row>
    <row r="10" spans="1:4" x14ac:dyDescent="0.3">
      <c r="A10" s="14" t="s">
        <v>1274</v>
      </c>
      <c r="B10" s="14" t="s">
        <v>1273</v>
      </c>
      <c r="C10" s="14" t="s">
        <v>1288</v>
      </c>
      <c r="D10" s="15">
        <v>88000</v>
      </c>
    </row>
    <row r="11" spans="1:4" x14ac:dyDescent="0.3">
      <c r="A11" s="14" t="s">
        <v>1276</v>
      </c>
      <c r="B11" s="14" t="s">
        <v>1281</v>
      </c>
      <c r="C11" s="14" t="s">
        <v>1297</v>
      </c>
      <c r="D11" s="15">
        <v>22500</v>
      </c>
    </row>
    <row r="12" spans="1:4" x14ac:dyDescent="0.3">
      <c r="A12" s="14" t="s">
        <v>1276</v>
      </c>
      <c r="B12" s="14" t="s">
        <v>1281</v>
      </c>
      <c r="C12" s="14" t="s">
        <v>1298</v>
      </c>
      <c r="D12" s="15">
        <v>32500</v>
      </c>
    </row>
    <row r="13" spans="1:4" x14ac:dyDescent="0.3">
      <c r="A13" s="14" t="s">
        <v>1276</v>
      </c>
      <c r="B13" s="14" t="s">
        <v>1281</v>
      </c>
      <c r="C13" s="14" t="s">
        <v>1311</v>
      </c>
      <c r="D13" s="15">
        <v>29000</v>
      </c>
    </row>
    <row r="14" spans="1:4" x14ac:dyDescent="0.3">
      <c r="A14" s="14" t="s">
        <v>1276</v>
      </c>
      <c r="B14" s="14" t="s">
        <v>1281</v>
      </c>
      <c r="C14" s="14" t="s">
        <v>1313</v>
      </c>
      <c r="D14" s="15">
        <v>19200</v>
      </c>
    </row>
    <row r="15" spans="1:4" x14ac:dyDescent="0.3">
      <c r="A15" s="14" t="s">
        <v>1276</v>
      </c>
      <c r="B15" s="14" t="s">
        <v>1273</v>
      </c>
      <c r="C15" s="14" t="s">
        <v>1289</v>
      </c>
      <c r="D15" s="15">
        <v>85000</v>
      </c>
    </row>
    <row r="16" spans="1:4" x14ac:dyDescent="0.3">
      <c r="A16" s="14" t="s">
        <v>1276</v>
      </c>
      <c r="B16" s="14" t="s">
        <v>1283</v>
      </c>
      <c r="C16" s="14" t="s">
        <v>1308</v>
      </c>
      <c r="D16" s="15">
        <v>28500</v>
      </c>
    </row>
    <row r="17" spans="1:4" x14ac:dyDescent="0.3">
      <c r="A17" s="14" t="s">
        <v>1276</v>
      </c>
      <c r="B17" s="14" t="s">
        <v>1283</v>
      </c>
      <c r="C17" s="14" t="s">
        <v>1309</v>
      </c>
      <c r="D17" s="15">
        <v>27000</v>
      </c>
    </row>
    <row r="18" spans="1:4" x14ac:dyDescent="0.3">
      <c r="A18" s="14" t="s">
        <v>1276</v>
      </c>
      <c r="B18" s="14" t="s">
        <v>1283</v>
      </c>
      <c r="C18" s="14" t="s">
        <v>1314</v>
      </c>
      <c r="D18" s="15">
        <v>59500</v>
      </c>
    </row>
    <row r="19" spans="1:4" x14ac:dyDescent="0.3">
      <c r="A19" s="14" t="s">
        <v>1276</v>
      </c>
      <c r="B19" s="14" t="s">
        <v>1279</v>
      </c>
      <c r="C19" s="14" t="s">
        <v>1292</v>
      </c>
      <c r="D19" s="15">
        <v>46000</v>
      </c>
    </row>
    <row r="20" spans="1:4" x14ac:dyDescent="0.3">
      <c r="A20" s="14" t="s">
        <v>3</v>
      </c>
      <c r="B20" s="14" t="s">
        <v>1273</v>
      </c>
      <c r="C20" s="14" t="s">
        <v>1294</v>
      </c>
      <c r="D20" s="15">
        <v>94000</v>
      </c>
    </row>
    <row r="21" spans="1:4" x14ac:dyDescent="0.3">
      <c r="A21" s="14" t="s">
        <v>3</v>
      </c>
      <c r="B21" s="14" t="s">
        <v>1277</v>
      </c>
      <c r="C21" s="14" t="s">
        <v>1290</v>
      </c>
      <c r="D21" s="15">
        <v>67000</v>
      </c>
    </row>
    <row r="22" spans="1:4" x14ac:dyDescent="0.3">
      <c r="A22" s="14" t="s">
        <v>3</v>
      </c>
      <c r="B22" s="14" t="s">
        <v>1282</v>
      </c>
      <c r="C22" s="14" t="s">
        <v>1300</v>
      </c>
      <c r="D22" s="15">
        <v>47500</v>
      </c>
    </row>
    <row r="23" spans="1:4" x14ac:dyDescent="0.3">
      <c r="A23" s="14" t="s">
        <v>3</v>
      </c>
      <c r="B23" s="14" t="s">
        <v>1282</v>
      </c>
      <c r="C23" s="14" t="s">
        <v>1303</v>
      </c>
      <c r="D23" s="15">
        <v>36000</v>
      </c>
    </row>
    <row r="24" spans="1:4" x14ac:dyDescent="0.3">
      <c r="A24" s="14" t="s">
        <v>3</v>
      </c>
      <c r="B24" s="14" t="s">
        <v>1282</v>
      </c>
      <c r="C24" s="14" t="s">
        <v>1305</v>
      </c>
      <c r="D24" s="15">
        <v>37800</v>
      </c>
    </row>
    <row r="25" spans="1:4" x14ac:dyDescent="0.3">
      <c r="A25" s="14" t="s">
        <v>3</v>
      </c>
      <c r="B25" s="14" t="s">
        <v>1282</v>
      </c>
      <c r="C25" s="14" t="s">
        <v>1307</v>
      </c>
      <c r="D25" s="15">
        <v>39500</v>
      </c>
    </row>
    <row r="26" spans="1:4" x14ac:dyDescent="0.3">
      <c r="A26" s="14" t="s">
        <v>3</v>
      </c>
      <c r="B26" s="14" t="s">
        <v>1282</v>
      </c>
      <c r="C26" s="14" t="s">
        <v>1310</v>
      </c>
      <c r="D26" s="15">
        <v>42000</v>
      </c>
    </row>
    <row r="27" spans="1:4" x14ac:dyDescent="0.3">
      <c r="A27" s="14" t="s">
        <v>3</v>
      </c>
      <c r="B27" s="14" t="s">
        <v>1282</v>
      </c>
      <c r="C27" s="14" t="s">
        <v>1315</v>
      </c>
      <c r="D27" s="15">
        <v>34000</v>
      </c>
    </row>
    <row r="28" spans="1:4" x14ac:dyDescent="0.3">
      <c r="A28" s="14" t="s">
        <v>3</v>
      </c>
      <c r="B28" s="14" t="s">
        <v>1278</v>
      </c>
      <c r="C28" s="14" t="s">
        <v>1291</v>
      </c>
      <c r="D28" s="15">
        <v>27500</v>
      </c>
    </row>
    <row r="29" spans="1:4" x14ac:dyDescent="0.3">
      <c r="A29" s="14" t="s">
        <v>3</v>
      </c>
      <c r="B29" s="14" t="s">
        <v>1278</v>
      </c>
      <c r="C29" s="14" t="s">
        <v>1295</v>
      </c>
      <c r="D29" s="15">
        <v>47500</v>
      </c>
    </row>
    <row r="30" spans="1:4" x14ac:dyDescent="0.3">
      <c r="A30" s="14" t="s">
        <v>3</v>
      </c>
      <c r="B30" s="14" t="s">
        <v>1278</v>
      </c>
      <c r="C30" s="14" t="s">
        <v>1296</v>
      </c>
      <c r="D30" s="15">
        <v>44000</v>
      </c>
    </row>
    <row r="31" spans="1:4" x14ac:dyDescent="0.3">
      <c r="A31" s="14" t="s">
        <v>3</v>
      </c>
      <c r="B31" s="14" t="s">
        <v>1278</v>
      </c>
      <c r="C31" s="14" t="s">
        <v>1301</v>
      </c>
      <c r="D31" s="15">
        <v>25000</v>
      </c>
    </row>
    <row r="32" spans="1:4" x14ac:dyDescent="0.3">
      <c r="A32" s="14" t="s">
        <v>3</v>
      </c>
      <c r="B32" s="14" t="s">
        <v>1278</v>
      </c>
      <c r="C32" s="14" t="s">
        <v>1306</v>
      </c>
      <c r="D32" s="15">
        <v>23000</v>
      </c>
    </row>
  </sheetData>
  <sortState ref="A2:F31">
    <sortCondition ref="B2:B31"/>
  </sortState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/>
  </sheetViews>
  <sheetFormatPr defaultRowHeight="13.2" x14ac:dyDescent="0.25"/>
  <cols>
    <col min="1" max="1" width="12.77734375" customWidth="1"/>
    <col min="2" max="2" width="13.5546875" bestFit="1" customWidth="1"/>
    <col min="3" max="3" width="20.6640625" bestFit="1" customWidth="1"/>
    <col min="4" max="4" width="10.6640625" bestFit="1" customWidth="1"/>
  </cols>
  <sheetData>
    <row r="1" spans="1:4" ht="16.2" thickBot="1" x14ac:dyDescent="0.35">
      <c r="A1" s="12" t="s">
        <v>1269</v>
      </c>
      <c r="B1" s="12" t="s">
        <v>1271</v>
      </c>
      <c r="C1" s="12" t="s">
        <v>1284</v>
      </c>
      <c r="D1" s="12" t="s">
        <v>1270</v>
      </c>
    </row>
    <row r="2" spans="1:4" ht="15.6" x14ac:dyDescent="0.3">
      <c r="A2" s="14" t="s">
        <v>1272</v>
      </c>
      <c r="B2" s="14"/>
      <c r="C2" s="14" t="s">
        <v>1286</v>
      </c>
      <c r="D2" s="15">
        <v>124000</v>
      </c>
    </row>
    <row r="3" spans="1:4" ht="15.6" x14ac:dyDescent="0.3">
      <c r="A3" s="14" t="s">
        <v>1272</v>
      </c>
      <c r="B3" s="14" t="s">
        <v>1273</v>
      </c>
      <c r="C3" s="14" t="s">
        <v>1285</v>
      </c>
      <c r="D3" s="15">
        <v>42000</v>
      </c>
    </row>
    <row r="4" spans="1:4" ht="15.6" x14ac:dyDescent="0.3">
      <c r="A4" s="14" t="s">
        <v>1274</v>
      </c>
      <c r="B4" s="14" t="s">
        <v>1280</v>
      </c>
      <c r="C4" s="14" t="s">
        <v>1293</v>
      </c>
      <c r="D4" s="15">
        <v>62000</v>
      </c>
    </row>
    <row r="5" spans="1:4" ht="15.6" x14ac:dyDescent="0.3">
      <c r="A5" s="14" t="s">
        <v>1274</v>
      </c>
      <c r="B5" s="14" t="s">
        <v>1280</v>
      </c>
      <c r="C5" s="14" t="s">
        <v>1299</v>
      </c>
      <c r="D5" s="15">
        <v>56000</v>
      </c>
    </row>
    <row r="6" spans="1:4" ht="15.6" x14ac:dyDescent="0.3">
      <c r="A6" s="14" t="s">
        <v>1274</v>
      </c>
      <c r="B6" s="14" t="s">
        <v>1280</v>
      </c>
      <c r="C6" s="14" t="s">
        <v>1302</v>
      </c>
      <c r="D6" s="15">
        <v>59350</v>
      </c>
    </row>
    <row r="7" spans="1:4" ht="15.6" x14ac:dyDescent="0.3">
      <c r="A7" s="14" t="s">
        <v>1274</v>
      </c>
      <c r="B7" s="14" t="s">
        <v>1280</v>
      </c>
      <c r="C7" s="14" t="s">
        <v>1304</v>
      </c>
      <c r="D7" s="15">
        <v>54000</v>
      </c>
    </row>
    <row r="8" spans="1:4" ht="15.6" x14ac:dyDescent="0.3">
      <c r="A8" s="14" t="s">
        <v>1274</v>
      </c>
      <c r="B8" s="14" t="s">
        <v>1280</v>
      </c>
      <c r="C8" s="14" t="s">
        <v>1312</v>
      </c>
      <c r="D8" s="15">
        <v>55000</v>
      </c>
    </row>
    <row r="9" spans="1:4" ht="15.6" x14ac:dyDescent="0.3">
      <c r="A9" s="14" t="s">
        <v>1274</v>
      </c>
      <c r="B9" s="14" t="s">
        <v>1275</v>
      </c>
      <c r="C9" s="14" t="s">
        <v>1287</v>
      </c>
      <c r="D9" s="15">
        <v>32500</v>
      </c>
    </row>
    <row r="10" spans="1:4" ht="15.6" x14ac:dyDescent="0.3">
      <c r="A10" s="14" t="s">
        <v>1274</v>
      </c>
      <c r="B10" s="14" t="s">
        <v>1273</v>
      </c>
      <c r="C10" s="14" t="s">
        <v>1288</v>
      </c>
      <c r="D10" s="15">
        <v>88000</v>
      </c>
    </row>
    <row r="11" spans="1:4" ht="15.6" x14ac:dyDescent="0.3">
      <c r="A11" s="14" t="s">
        <v>1276</v>
      </c>
      <c r="B11" s="14" t="s">
        <v>1281</v>
      </c>
      <c r="C11" s="14" t="s">
        <v>1297</v>
      </c>
      <c r="D11" s="15">
        <v>22500</v>
      </c>
    </row>
    <row r="12" spans="1:4" ht="15.6" x14ac:dyDescent="0.3">
      <c r="A12" s="14" t="s">
        <v>1276</v>
      </c>
      <c r="B12" s="14" t="s">
        <v>1281</v>
      </c>
      <c r="C12" s="14" t="s">
        <v>1298</v>
      </c>
      <c r="D12" s="15">
        <v>32500</v>
      </c>
    </row>
    <row r="13" spans="1:4" ht="15.6" x14ac:dyDescent="0.3">
      <c r="A13" s="14" t="s">
        <v>1276</v>
      </c>
      <c r="B13" s="14" t="s">
        <v>1281</v>
      </c>
      <c r="C13" s="14" t="s">
        <v>1311</v>
      </c>
      <c r="D13" s="15">
        <v>29000</v>
      </c>
    </row>
    <row r="14" spans="1:4" ht="15.6" x14ac:dyDescent="0.3">
      <c r="A14" s="14" t="s">
        <v>1276</v>
      </c>
      <c r="B14" s="14" t="s">
        <v>1281</v>
      </c>
      <c r="C14" s="14" t="s">
        <v>1313</v>
      </c>
      <c r="D14" s="15">
        <v>19200</v>
      </c>
    </row>
    <row r="15" spans="1:4" ht="15.6" x14ac:dyDescent="0.3">
      <c r="A15" s="14" t="s">
        <v>1276</v>
      </c>
      <c r="B15" s="14" t="s">
        <v>1273</v>
      </c>
      <c r="C15" s="14" t="s">
        <v>1289</v>
      </c>
      <c r="D15" s="15">
        <v>85000</v>
      </c>
    </row>
    <row r="16" spans="1:4" ht="15.6" x14ac:dyDescent="0.3">
      <c r="A16" s="14" t="s">
        <v>1276</v>
      </c>
      <c r="B16" s="14" t="s">
        <v>1283</v>
      </c>
      <c r="C16" s="14" t="s">
        <v>1308</v>
      </c>
      <c r="D16" s="15">
        <v>28500</v>
      </c>
    </row>
    <row r="17" spans="1:4" ht="15.6" x14ac:dyDescent="0.3">
      <c r="A17" s="14" t="s">
        <v>1276</v>
      </c>
      <c r="B17" s="14" t="s">
        <v>1283</v>
      </c>
      <c r="C17" s="14" t="s">
        <v>1309</v>
      </c>
      <c r="D17" s="15">
        <v>27000</v>
      </c>
    </row>
    <row r="18" spans="1:4" ht="15.6" x14ac:dyDescent="0.3">
      <c r="A18" s="14" t="s">
        <v>1276</v>
      </c>
      <c r="B18" s="14" t="s">
        <v>1283</v>
      </c>
      <c r="C18" s="14" t="s">
        <v>1314</v>
      </c>
      <c r="D18" s="15">
        <v>59500</v>
      </c>
    </row>
    <row r="19" spans="1:4" ht="15.6" x14ac:dyDescent="0.3">
      <c r="A19" s="14" t="s">
        <v>1276</v>
      </c>
      <c r="B19" s="14" t="s">
        <v>1279</v>
      </c>
      <c r="C19" s="14" t="s">
        <v>1292</v>
      </c>
      <c r="D19" s="15">
        <v>46000</v>
      </c>
    </row>
    <row r="20" spans="1:4" ht="15.6" x14ac:dyDescent="0.3">
      <c r="A20" s="14" t="s">
        <v>3</v>
      </c>
      <c r="B20" s="14" t="s">
        <v>1273</v>
      </c>
      <c r="C20" s="14" t="s">
        <v>1294</v>
      </c>
      <c r="D20" s="15">
        <v>94000</v>
      </c>
    </row>
    <row r="21" spans="1:4" ht="15.6" x14ac:dyDescent="0.3">
      <c r="A21" s="14" t="s">
        <v>3</v>
      </c>
      <c r="B21" s="14" t="s">
        <v>1277</v>
      </c>
      <c r="C21" s="14" t="s">
        <v>1290</v>
      </c>
      <c r="D21" s="15">
        <v>67000</v>
      </c>
    </row>
    <row r="22" spans="1:4" ht="15.6" x14ac:dyDescent="0.3">
      <c r="A22" s="14" t="s">
        <v>3</v>
      </c>
      <c r="B22" s="14" t="s">
        <v>1282</v>
      </c>
      <c r="C22" s="14" t="s">
        <v>1300</v>
      </c>
      <c r="D22" s="15">
        <v>47500</v>
      </c>
    </row>
    <row r="23" spans="1:4" ht="15.6" x14ac:dyDescent="0.3">
      <c r="A23" s="14" t="s">
        <v>3</v>
      </c>
      <c r="B23" s="14" t="s">
        <v>1282</v>
      </c>
      <c r="C23" s="14" t="s">
        <v>1303</v>
      </c>
      <c r="D23" s="15">
        <v>36000</v>
      </c>
    </row>
    <row r="24" spans="1:4" ht="15.6" x14ac:dyDescent="0.3">
      <c r="A24" s="14" t="s">
        <v>3</v>
      </c>
      <c r="B24" s="14" t="s">
        <v>1282</v>
      </c>
      <c r="C24" s="14" t="s">
        <v>1305</v>
      </c>
      <c r="D24" s="15">
        <v>37800</v>
      </c>
    </row>
    <row r="25" spans="1:4" ht="15.6" x14ac:dyDescent="0.3">
      <c r="A25" s="14" t="s">
        <v>3</v>
      </c>
      <c r="B25" s="14" t="s">
        <v>1282</v>
      </c>
      <c r="C25" s="14" t="s">
        <v>1307</v>
      </c>
      <c r="D25" s="15">
        <v>39500</v>
      </c>
    </row>
    <row r="26" spans="1:4" ht="15.6" x14ac:dyDescent="0.3">
      <c r="A26" s="14" t="s">
        <v>3</v>
      </c>
      <c r="B26" s="14" t="s">
        <v>1282</v>
      </c>
      <c r="C26" s="14" t="s">
        <v>1310</v>
      </c>
      <c r="D26" s="15">
        <v>42000</v>
      </c>
    </row>
    <row r="27" spans="1:4" ht="15.6" x14ac:dyDescent="0.3">
      <c r="A27" s="14" t="s">
        <v>3</v>
      </c>
      <c r="B27" s="14" t="s">
        <v>1282</v>
      </c>
      <c r="C27" s="14" t="s">
        <v>1315</v>
      </c>
      <c r="D27" s="15">
        <v>34000</v>
      </c>
    </row>
    <row r="28" spans="1:4" ht="15.6" x14ac:dyDescent="0.3">
      <c r="A28" s="14" t="s">
        <v>3</v>
      </c>
      <c r="B28" s="14" t="s">
        <v>1278</v>
      </c>
      <c r="C28" s="14" t="s">
        <v>1291</v>
      </c>
      <c r="D28" s="15">
        <v>27500</v>
      </c>
    </row>
    <row r="29" spans="1:4" ht="15.6" x14ac:dyDescent="0.3">
      <c r="A29" s="14" t="s">
        <v>3</v>
      </c>
      <c r="B29" s="14" t="s">
        <v>1278</v>
      </c>
      <c r="C29" s="14" t="s">
        <v>1295</v>
      </c>
      <c r="D29" s="15">
        <v>47500</v>
      </c>
    </row>
    <row r="30" spans="1:4" ht="15.6" x14ac:dyDescent="0.3">
      <c r="A30" s="14" t="s">
        <v>3</v>
      </c>
      <c r="B30" s="14" t="s">
        <v>1278</v>
      </c>
      <c r="C30" s="14" t="s">
        <v>1296</v>
      </c>
      <c r="D30" s="15">
        <v>44000</v>
      </c>
    </row>
    <row r="31" spans="1:4" ht="15.6" x14ac:dyDescent="0.3">
      <c r="A31" s="14" t="s">
        <v>3</v>
      </c>
      <c r="B31" s="14" t="s">
        <v>1278</v>
      </c>
      <c r="C31" s="14" t="s">
        <v>1301</v>
      </c>
      <c r="D31" s="15">
        <v>25000</v>
      </c>
    </row>
    <row r="32" spans="1:4" ht="15.6" x14ac:dyDescent="0.3">
      <c r="A32" s="14" t="s">
        <v>3</v>
      </c>
      <c r="B32" s="14" t="s">
        <v>1278</v>
      </c>
      <c r="C32" s="14" t="s">
        <v>1306</v>
      </c>
      <c r="D32" s="15">
        <v>23000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/>
  </sheetViews>
  <sheetFormatPr defaultRowHeight="13.2" x14ac:dyDescent="0.25"/>
  <cols>
    <col min="1" max="1" width="18.6640625" customWidth="1"/>
    <col min="2" max="2" width="31.6640625" customWidth="1"/>
  </cols>
  <sheetData>
    <row r="1" spans="1:2" ht="16.2" thickBot="1" x14ac:dyDescent="0.35">
      <c r="A1" s="12" t="s">
        <v>13</v>
      </c>
      <c r="B1" s="12" t="s">
        <v>1268</v>
      </c>
    </row>
    <row r="2" spans="1:2" ht="15.6" x14ac:dyDescent="0.3">
      <c r="A2" s="14" t="s">
        <v>57</v>
      </c>
      <c r="B2" s="16">
        <v>8743.5</v>
      </c>
    </row>
    <row r="3" spans="1:2" ht="15.6" x14ac:dyDescent="0.3">
      <c r="A3" s="14" t="s">
        <v>38</v>
      </c>
      <c r="B3" s="16">
        <v>25532.85</v>
      </c>
    </row>
    <row r="4" spans="1:2" ht="15.6" x14ac:dyDescent="0.3">
      <c r="A4" s="14" t="s">
        <v>23</v>
      </c>
      <c r="B4" s="16">
        <v>1985</v>
      </c>
    </row>
    <row r="5" spans="1:2" ht="15.6" x14ac:dyDescent="0.3">
      <c r="A5" s="14" t="s">
        <v>110</v>
      </c>
      <c r="B5" s="16">
        <v>3871</v>
      </c>
    </row>
    <row r="6" spans="1:2" ht="15.6" x14ac:dyDescent="0.3">
      <c r="A6" s="14" t="s">
        <v>30</v>
      </c>
      <c r="B6" s="16">
        <v>48179.326000000001</v>
      </c>
    </row>
    <row r="7" spans="1:2" ht="15.6" x14ac:dyDescent="0.3">
      <c r="A7" s="14" t="s">
        <v>84</v>
      </c>
      <c r="B7" s="16">
        <v>1522</v>
      </c>
    </row>
    <row r="8" spans="1:2" ht="15.6" x14ac:dyDescent="0.3">
      <c r="A8" s="14" t="s">
        <v>53</v>
      </c>
      <c r="B8" s="16">
        <v>3048</v>
      </c>
    </row>
    <row r="9" spans="1:2" ht="15.6" x14ac:dyDescent="0.3">
      <c r="A9" s="14"/>
      <c r="B9" s="14"/>
    </row>
    <row r="10" spans="1:2" ht="15.6" x14ac:dyDescent="0.3">
      <c r="A10" s="14"/>
      <c r="B10" s="14"/>
    </row>
    <row r="11" spans="1:2" ht="15.6" x14ac:dyDescent="0.3">
      <c r="A11" s="14"/>
      <c r="B11" s="14"/>
    </row>
    <row r="12" spans="1:2" ht="15.6" x14ac:dyDescent="0.3">
      <c r="A12" s="14"/>
      <c r="B12" s="14"/>
    </row>
    <row r="13" spans="1:2" ht="15.6" x14ac:dyDescent="0.3">
      <c r="A13" s="14"/>
      <c r="B13" s="14"/>
    </row>
    <row r="14" spans="1:2" ht="15.6" x14ac:dyDescent="0.3">
      <c r="A14" s="14"/>
      <c r="B14" s="14"/>
    </row>
    <row r="15" spans="1:2" ht="15.6" x14ac:dyDescent="0.3">
      <c r="A15" s="14"/>
      <c r="B15" s="14"/>
    </row>
    <row r="16" spans="1:2" ht="15.6" x14ac:dyDescent="0.3">
      <c r="A16" s="14"/>
      <c r="B16" s="14"/>
    </row>
    <row r="17" spans="1:2" ht="15.6" x14ac:dyDescent="0.3">
      <c r="A17" s="14"/>
      <c r="B17" s="14"/>
    </row>
    <row r="18" spans="1:2" ht="15.6" x14ac:dyDescent="0.3">
      <c r="A18" s="14"/>
      <c r="B18" s="14"/>
    </row>
    <row r="19" spans="1:2" ht="15.6" x14ac:dyDescent="0.3">
      <c r="A19" s="14"/>
      <c r="B19" s="14"/>
    </row>
    <row r="20" spans="1:2" ht="15.6" x14ac:dyDescent="0.3">
      <c r="A20" s="14"/>
      <c r="B20" s="14"/>
    </row>
    <row r="21" spans="1:2" ht="15.6" x14ac:dyDescent="0.3">
      <c r="A21" s="14"/>
      <c r="B21" s="14"/>
    </row>
    <row r="22" spans="1:2" ht="15.6" x14ac:dyDescent="0.3">
      <c r="A22" s="14"/>
      <c r="B22" s="14"/>
    </row>
    <row r="23" spans="1:2" ht="15.6" x14ac:dyDescent="0.3">
      <c r="A23" s="14"/>
      <c r="B23" s="14"/>
    </row>
    <row r="24" spans="1:2" ht="15.6" x14ac:dyDescent="0.3">
      <c r="A24" s="14"/>
      <c r="B24" s="14"/>
    </row>
    <row r="25" spans="1:2" ht="15.6" x14ac:dyDescent="0.3">
      <c r="A25" s="14"/>
      <c r="B25" s="14"/>
    </row>
    <row r="26" spans="1:2" ht="15.6" x14ac:dyDescent="0.3">
      <c r="A26" s="14"/>
      <c r="B26" s="14"/>
    </row>
    <row r="27" spans="1:2" ht="15.6" x14ac:dyDescent="0.3">
      <c r="A27" s="14"/>
      <c r="B27" s="14"/>
    </row>
    <row r="28" spans="1:2" ht="15.6" x14ac:dyDescent="0.3">
      <c r="A28" s="14"/>
      <c r="B28" s="14"/>
    </row>
    <row r="29" spans="1:2" ht="15.6" x14ac:dyDescent="0.3">
      <c r="A29" s="14"/>
      <c r="B29" s="14"/>
    </row>
    <row r="30" spans="1:2" ht="15.6" x14ac:dyDescent="0.3">
      <c r="A30" s="14"/>
      <c r="B30" s="14"/>
    </row>
    <row r="31" spans="1:2" ht="15.6" x14ac:dyDescent="0.3">
      <c r="A31" s="14"/>
      <c r="B31" s="14"/>
    </row>
    <row r="32" spans="1:2" ht="15.6" x14ac:dyDescent="0.3">
      <c r="A32" s="14"/>
      <c r="B32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/>
  </sheetViews>
  <sheetFormatPr defaultRowHeight="13.2" x14ac:dyDescent="0.25"/>
  <cols>
    <col min="1" max="1" width="19.6640625" style="43" customWidth="1"/>
    <col min="2" max="2" width="30.21875" style="43" customWidth="1"/>
    <col min="4" max="4" width="9.6640625" bestFit="1" customWidth="1"/>
  </cols>
  <sheetData>
    <row r="1" spans="1:2" ht="16.2" thickBot="1" x14ac:dyDescent="0.35">
      <c r="A1" s="12" t="s">
        <v>13</v>
      </c>
      <c r="B1" s="12" t="s">
        <v>1268</v>
      </c>
    </row>
    <row r="2" spans="1:2" ht="15.6" x14ac:dyDescent="0.3">
      <c r="A2" s="41" t="s">
        <v>57</v>
      </c>
      <c r="B2" s="42">
        <v>120</v>
      </c>
    </row>
    <row r="3" spans="1:2" ht="15.6" x14ac:dyDescent="0.3">
      <c r="A3" s="41" t="s">
        <v>38</v>
      </c>
      <c r="B3" s="42">
        <v>165</v>
      </c>
    </row>
    <row r="4" spans="1:2" ht="15.6" x14ac:dyDescent="0.3">
      <c r="A4" s="41" t="s">
        <v>23</v>
      </c>
      <c r="B4" s="42">
        <v>177</v>
      </c>
    </row>
    <row r="5" spans="1:2" ht="15.6" x14ac:dyDescent="0.3">
      <c r="A5" s="41" t="s">
        <v>110</v>
      </c>
      <c r="B5" s="42">
        <v>75</v>
      </c>
    </row>
    <row r="6" spans="1:2" ht="15.6" x14ac:dyDescent="0.3">
      <c r="A6" s="41" t="s">
        <v>30</v>
      </c>
      <c r="B6" s="42">
        <v>40</v>
      </c>
    </row>
    <row r="7" spans="1:2" ht="15.6" x14ac:dyDescent="0.3">
      <c r="A7" s="41" t="s">
        <v>84</v>
      </c>
      <c r="B7" s="42">
        <v>170</v>
      </c>
    </row>
    <row r="8" spans="1:2" ht="15.6" x14ac:dyDescent="0.3">
      <c r="A8" s="41" t="s">
        <v>53</v>
      </c>
      <c r="B8" s="42">
        <v>200</v>
      </c>
    </row>
    <row r="9" spans="1:2" ht="15.6" x14ac:dyDescent="0.3">
      <c r="A9" s="41" t="s">
        <v>57</v>
      </c>
      <c r="B9" s="42">
        <v>250</v>
      </c>
    </row>
    <row r="10" spans="1:2" ht="15.6" x14ac:dyDescent="0.3">
      <c r="A10" s="41" t="s">
        <v>38</v>
      </c>
      <c r="B10" s="42">
        <v>132</v>
      </c>
    </row>
    <row r="11" spans="1:2" ht="15.6" x14ac:dyDescent="0.3">
      <c r="A11" s="41" t="s">
        <v>23</v>
      </c>
      <c r="B11" s="42">
        <v>159</v>
      </c>
    </row>
    <row r="12" spans="1:2" ht="15.6" x14ac:dyDescent="0.3">
      <c r="A12" s="41" t="s">
        <v>110</v>
      </c>
      <c r="B12" s="42">
        <v>192</v>
      </c>
    </row>
    <row r="13" spans="1:2" ht="15.6" x14ac:dyDescent="0.3">
      <c r="A13" s="41" t="s">
        <v>30</v>
      </c>
      <c r="B13" s="42">
        <v>225</v>
      </c>
    </row>
    <row r="14" spans="1:2" ht="15.6" x14ac:dyDescent="0.3">
      <c r="A14" s="41" t="s">
        <v>84</v>
      </c>
      <c r="B14" s="42">
        <v>228</v>
      </c>
    </row>
    <row r="15" spans="1:2" ht="15.6" x14ac:dyDescent="0.3">
      <c r="A15" s="41" t="s">
        <v>53</v>
      </c>
      <c r="B15" s="42">
        <v>330</v>
      </c>
    </row>
    <row r="16" spans="1:2" ht="15.6" x14ac:dyDescent="0.3">
      <c r="A16" s="41" t="s">
        <v>57</v>
      </c>
      <c r="B16" s="42">
        <v>333</v>
      </c>
    </row>
    <row r="17" spans="1:2" ht="15.6" x14ac:dyDescent="0.3">
      <c r="A17" s="41" t="s">
        <v>38</v>
      </c>
      <c r="B17" s="42">
        <v>22</v>
      </c>
    </row>
    <row r="18" spans="1:2" ht="15.6" x14ac:dyDescent="0.3">
      <c r="A18" s="41" t="s">
        <v>23</v>
      </c>
      <c r="B18" s="42">
        <v>40</v>
      </c>
    </row>
    <row r="19" spans="1:2" ht="15.6" x14ac:dyDescent="0.3">
      <c r="A19" s="41" t="s">
        <v>110</v>
      </c>
      <c r="B19" s="42">
        <v>0</v>
      </c>
    </row>
    <row r="20" spans="1:2" ht="15.6" x14ac:dyDescent="0.3">
      <c r="A20" s="41" t="s">
        <v>30</v>
      </c>
      <c r="B20" s="42">
        <v>57</v>
      </c>
    </row>
    <row r="21" spans="1:2" ht="15.6" x14ac:dyDescent="0.3">
      <c r="A21" s="41" t="s">
        <v>84</v>
      </c>
      <c r="B21" s="42">
        <v>63</v>
      </c>
    </row>
    <row r="22" spans="1:2" ht="15.6" x14ac:dyDescent="0.3">
      <c r="A22" s="41" t="s">
        <v>53</v>
      </c>
      <c r="B22" s="42">
        <v>64</v>
      </c>
    </row>
    <row r="23" spans="1:2" ht="15.6" x14ac:dyDescent="0.3">
      <c r="A23" s="41" t="s">
        <v>57</v>
      </c>
      <c r="B23" s="42">
        <v>123</v>
      </c>
    </row>
    <row r="24" spans="1:2" ht="15.6" x14ac:dyDescent="0.3">
      <c r="A24" s="41" t="s">
        <v>38</v>
      </c>
      <c r="B24" s="42">
        <v>135</v>
      </c>
    </row>
    <row r="25" spans="1:2" ht="15.6" x14ac:dyDescent="0.3">
      <c r="A25" s="41" t="s">
        <v>23</v>
      </c>
      <c r="B25" s="42">
        <v>141</v>
      </c>
    </row>
    <row r="26" spans="1:2" ht="15.6" x14ac:dyDescent="0.3">
      <c r="A26" s="41" t="s">
        <v>110</v>
      </c>
      <c r="B26" s="42">
        <v>243</v>
      </c>
    </row>
    <row r="27" spans="1:2" ht="15.6" x14ac:dyDescent="0.3">
      <c r="A27" s="41" t="s">
        <v>30</v>
      </c>
      <c r="B27" s="42">
        <v>184</v>
      </c>
    </row>
    <row r="28" spans="1:2" ht="15.6" x14ac:dyDescent="0.3">
      <c r="A28" s="41" t="s">
        <v>84</v>
      </c>
      <c r="B28" s="42">
        <v>246</v>
      </c>
    </row>
    <row r="29" spans="1:2" ht="15.6" x14ac:dyDescent="0.3">
      <c r="A29" s="41" t="s">
        <v>53</v>
      </c>
      <c r="B29" s="42">
        <v>279</v>
      </c>
    </row>
    <row r="30" spans="1:2" ht="15.6" x14ac:dyDescent="0.3">
      <c r="A30" s="41"/>
      <c r="B30" s="41"/>
    </row>
    <row r="31" spans="1:2" ht="15.6" x14ac:dyDescent="0.3">
      <c r="A31" s="41"/>
      <c r="B31" s="41"/>
    </row>
    <row r="32" spans="1:2" ht="15.6" x14ac:dyDescent="0.3">
      <c r="A32" s="41"/>
      <c r="B32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" sqref="B1"/>
    </sheetView>
  </sheetViews>
  <sheetFormatPr defaultRowHeight="13.2" x14ac:dyDescent="0.25"/>
  <cols>
    <col min="1" max="1" width="12.5546875" bestFit="1" customWidth="1"/>
    <col min="2" max="2" width="23.33203125" bestFit="1" customWidth="1"/>
    <col min="4" max="4" width="9.6640625" bestFit="1" customWidth="1"/>
  </cols>
  <sheetData>
    <row r="1" spans="1:2" ht="16.2" thickBot="1" x14ac:dyDescent="0.35">
      <c r="A1" s="12"/>
      <c r="B1" s="12" t="s">
        <v>1470</v>
      </c>
    </row>
    <row r="2" spans="1:2" ht="15.6" x14ac:dyDescent="0.3">
      <c r="A2" s="14" t="s">
        <v>1458</v>
      </c>
      <c r="B2" s="10">
        <v>132</v>
      </c>
    </row>
    <row r="3" spans="1:2" ht="15.6" x14ac:dyDescent="0.3">
      <c r="A3" s="14" t="s">
        <v>1459</v>
      </c>
      <c r="B3" s="10">
        <v>44.2</v>
      </c>
    </row>
    <row r="4" spans="1:2" ht="15.6" x14ac:dyDescent="0.3">
      <c r="A4" s="14" t="s">
        <v>1460</v>
      </c>
      <c r="B4" s="10">
        <v>205</v>
      </c>
    </row>
    <row r="5" spans="1:2" ht="15.6" x14ac:dyDescent="0.3">
      <c r="A5" s="14" t="s">
        <v>1461</v>
      </c>
      <c r="B5" s="10">
        <v>-90</v>
      </c>
    </row>
    <row r="6" spans="1:2" ht="15.6" x14ac:dyDescent="0.3">
      <c r="A6" s="14" t="s">
        <v>1462</v>
      </c>
      <c r="B6" s="10">
        <v>12.5</v>
      </c>
    </row>
    <row r="7" spans="1:2" ht="15.6" x14ac:dyDescent="0.3">
      <c r="A7" s="14" t="s">
        <v>1463</v>
      </c>
      <c r="B7" s="10">
        <v>-23</v>
      </c>
    </row>
    <row r="8" spans="1:2" ht="15.6" x14ac:dyDescent="0.3">
      <c r="A8" s="14" t="s">
        <v>1464</v>
      </c>
      <c r="B8" s="10">
        <v>-80</v>
      </c>
    </row>
    <row r="9" spans="1:2" ht="15.6" x14ac:dyDescent="0.3">
      <c r="A9" s="14" t="s">
        <v>1465</v>
      </c>
      <c r="B9" s="10">
        <v>-80</v>
      </c>
    </row>
    <row r="10" spans="1:2" ht="15.6" x14ac:dyDescent="0.3">
      <c r="A10" s="14" t="s">
        <v>1466</v>
      </c>
      <c r="B10" s="10">
        <v>135</v>
      </c>
    </row>
    <row r="11" spans="1:2" ht="15.6" x14ac:dyDescent="0.3">
      <c r="A11" s="14" t="s">
        <v>1467</v>
      </c>
      <c r="B11" s="10">
        <v>-60</v>
      </c>
    </row>
    <row r="12" spans="1:2" ht="15.6" x14ac:dyDescent="0.3">
      <c r="A12" s="14" t="s">
        <v>1468</v>
      </c>
      <c r="B12" s="10">
        <v>200</v>
      </c>
    </row>
    <row r="13" spans="1:2" ht="15.6" x14ac:dyDescent="0.3">
      <c r="A13" s="14" t="s">
        <v>1469</v>
      </c>
      <c r="B13" s="10">
        <v>-30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3.2" x14ac:dyDescent="0.25"/>
  <cols>
    <col min="1" max="1" width="19.33203125" bestFit="1" customWidth="1"/>
    <col min="2" max="2" width="15.109375" bestFit="1" customWidth="1"/>
    <col min="3" max="3" width="17.44140625" bestFit="1" customWidth="1"/>
  </cols>
  <sheetData>
    <row r="1" spans="1:2" ht="15.6" x14ac:dyDescent="0.25">
      <c r="A1" s="1" t="s">
        <v>3</v>
      </c>
      <c r="B1" s="2" t="s">
        <v>4</v>
      </c>
    </row>
    <row r="2" spans="1:2" ht="15.6" x14ac:dyDescent="0.3">
      <c r="A2" s="3" t="s">
        <v>5</v>
      </c>
      <c r="B2" s="5">
        <v>856</v>
      </c>
    </row>
    <row r="3" spans="1:2" ht="15.6" x14ac:dyDescent="0.3">
      <c r="A3" s="3" t="s">
        <v>6</v>
      </c>
      <c r="B3" s="5">
        <v>740</v>
      </c>
    </row>
    <row r="4" spans="1:2" ht="15.6" x14ac:dyDescent="0.3">
      <c r="A4" s="3" t="s">
        <v>7</v>
      </c>
      <c r="B4" s="5">
        <v>550</v>
      </c>
    </row>
    <row r="5" spans="1:2" ht="15.6" x14ac:dyDescent="0.3">
      <c r="A5" s="3" t="s">
        <v>10</v>
      </c>
      <c r="B5" s="4">
        <v>420</v>
      </c>
    </row>
    <row r="6" spans="1:2" ht="15.6" x14ac:dyDescent="0.3">
      <c r="A6" s="3" t="s">
        <v>8</v>
      </c>
      <c r="B6" s="5">
        <v>370</v>
      </c>
    </row>
    <row r="7" spans="1:2" ht="15.6" x14ac:dyDescent="0.3">
      <c r="A7" s="3" t="s">
        <v>9</v>
      </c>
      <c r="B7" s="5">
        <v>350</v>
      </c>
    </row>
    <row r="14" spans="1:2" ht="15.6" x14ac:dyDescent="0.3">
      <c r="A14" s="7"/>
      <c r="B14" s="5"/>
    </row>
    <row r="15" spans="1:2" ht="15.6" x14ac:dyDescent="0.3">
      <c r="A15" s="7"/>
      <c r="B15" s="5"/>
    </row>
    <row r="16" spans="1:2" ht="15.6" x14ac:dyDescent="0.3">
      <c r="A16" s="6"/>
      <c r="B16" s="5"/>
    </row>
    <row r="17" spans="1:2" ht="15.6" x14ac:dyDescent="0.3">
      <c r="A17" s="6"/>
      <c r="B17" s="5"/>
    </row>
    <row r="18" spans="1:2" ht="15.6" x14ac:dyDescent="0.3">
      <c r="A18" s="6"/>
      <c r="B18" s="5"/>
    </row>
    <row r="19" spans="1:2" ht="15.6" x14ac:dyDescent="0.3">
      <c r="A19" s="6"/>
      <c r="B19" s="5"/>
    </row>
  </sheetData>
  <pageMargins left="0.7" right="0.7" top="0.75" bottom="0.75" header="0.3" footer="0.3"/>
  <pageSetup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9"/>
  <sheetViews>
    <sheetView workbookViewId="0">
      <pane ySplit="1" topLeftCell="A2" activePane="bottomLeft" state="frozen"/>
      <selection pane="bottomLeft" activeCell="C7" sqref="C7"/>
    </sheetView>
  </sheetViews>
  <sheetFormatPr defaultRowHeight="14.4" x14ac:dyDescent="0.3"/>
  <cols>
    <col min="1" max="1" width="37.33203125" style="10" bestFit="1" customWidth="1"/>
    <col min="2" max="2" width="8.109375" style="10" bestFit="1" customWidth="1"/>
    <col min="3" max="3" width="12.44140625" style="10" bestFit="1" customWidth="1"/>
    <col min="4" max="4" width="16.33203125" style="10" bestFit="1" customWidth="1"/>
    <col min="5" max="5" width="10.6640625" style="11" bestFit="1" customWidth="1"/>
    <col min="6" max="6" width="12.44140625" style="11" bestFit="1" customWidth="1"/>
    <col min="7" max="9" width="10.6640625" style="11" bestFit="1" customWidth="1"/>
    <col min="10" max="16384" width="8.88671875" style="10"/>
  </cols>
  <sheetData>
    <row r="1" spans="1:9" x14ac:dyDescent="0.3">
      <c r="A1" s="8" t="s">
        <v>0</v>
      </c>
      <c r="B1" s="8" t="s">
        <v>11</v>
      </c>
      <c r="C1" s="8" t="s">
        <v>1493</v>
      </c>
      <c r="D1" s="8" t="s">
        <v>4</v>
      </c>
      <c r="E1" s="9" t="s">
        <v>15</v>
      </c>
      <c r="F1" s="9" t="s">
        <v>16</v>
      </c>
      <c r="G1" s="9" t="s">
        <v>17</v>
      </c>
      <c r="H1" s="9" t="s">
        <v>18</v>
      </c>
      <c r="I1" s="9" t="s">
        <v>19</v>
      </c>
    </row>
    <row r="2" spans="1:9" x14ac:dyDescent="0.3">
      <c r="A2" s="10" t="s">
        <v>20</v>
      </c>
      <c r="B2" s="10" t="s">
        <v>21</v>
      </c>
      <c r="C2" s="10" t="s">
        <v>23</v>
      </c>
      <c r="D2" s="10">
        <v>68</v>
      </c>
      <c r="E2" s="11">
        <v>40101</v>
      </c>
      <c r="H2" s="11">
        <v>39583</v>
      </c>
      <c r="I2" s="11">
        <v>40086</v>
      </c>
    </row>
    <row r="3" spans="1:9" x14ac:dyDescent="0.3">
      <c r="A3" s="10" t="s">
        <v>20</v>
      </c>
      <c r="B3" s="10" t="s">
        <v>24</v>
      </c>
      <c r="C3" s="10" t="s">
        <v>23</v>
      </c>
      <c r="D3" s="10">
        <v>108</v>
      </c>
      <c r="E3" s="11">
        <v>40071</v>
      </c>
      <c r="F3" s="11">
        <v>40042</v>
      </c>
      <c r="G3" s="11">
        <v>40006</v>
      </c>
      <c r="H3" s="11">
        <v>39797</v>
      </c>
      <c r="I3" s="11">
        <v>40001</v>
      </c>
    </row>
    <row r="4" spans="1:9" x14ac:dyDescent="0.3">
      <c r="A4" s="10" t="s">
        <v>20</v>
      </c>
      <c r="B4" s="10" t="s">
        <v>26</v>
      </c>
      <c r="C4" s="10" t="s">
        <v>23</v>
      </c>
      <c r="D4" s="10">
        <v>294</v>
      </c>
      <c r="E4" s="11">
        <v>40206</v>
      </c>
      <c r="F4" s="11">
        <v>40029</v>
      </c>
      <c r="G4" s="11">
        <v>39996</v>
      </c>
      <c r="H4" s="11">
        <v>38973</v>
      </c>
      <c r="I4" s="11">
        <v>39416</v>
      </c>
    </row>
    <row r="5" spans="1:9" x14ac:dyDescent="0.3">
      <c r="A5" s="10" t="s">
        <v>20</v>
      </c>
      <c r="B5" s="10" t="s">
        <v>28</v>
      </c>
      <c r="C5" s="10" t="s">
        <v>30</v>
      </c>
      <c r="D5" s="10">
        <v>45</v>
      </c>
      <c r="E5" s="11">
        <v>40268</v>
      </c>
      <c r="H5" s="11">
        <v>40025</v>
      </c>
    </row>
    <row r="6" spans="1:9" x14ac:dyDescent="0.3">
      <c r="A6" s="10" t="s">
        <v>20</v>
      </c>
      <c r="B6" s="10" t="s">
        <v>31</v>
      </c>
      <c r="C6" s="10" t="s">
        <v>30</v>
      </c>
      <c r="D6" s="10">
        <v>48</v>
      </c>
      <c r="E6" s="11">
        <v>40099</v>
      </c>
      <c r="F6" s="11">
        <v>40050</v>
      </c>
      <c r="G6" s="11">
        <v>40044</v>
      </c>
      <c r="H6" s="11">
        <v>39706</v>
      </c>
      <c r="I6" s="11">
        <v>40043</v>
      </c>
    </row>
    <row r="7" spans="1:9" x14ac:dyDescent="0.3">
      <c r="A7" s="10" t="s">
        <v>20</v>
      </c>
      <c r="B7" s="10" t="s">
        <v>33</v>
      </c>
      <c r="C7" s="10" t="s">
        <v>30</v>
      </c>
      <c r="D7" s="10">
        <v>111</v>
      </c>
      <c r="E7" s="11">
        <v>40262</v>
      </c>
      <c r="F7" s="11">
        <v>40093</v>
      </c>
      <c r="G7" s="11">
        <v>40010</v>
      </c>
      <c r="H7" s="11">
        <v>40091</v>
      </c>
      <c r="I7" s="11">
        <v>39994</v>
      </c>
    </row>
    <row r="8" spans="1:9" x14ac:dyDescent="0.3">
      <c r="A8" s="10" t="s">
        <v>35</v>
      </c>
      <c r="B8" s="10" t="s">
        <v>36</v>
      </c>
      <c r="C8" s="10" t="s">
        <v>38</v>
      </c>
      <c r="D8" s="10">
        <v>20</v>
      </c>
      <c r="E8" s="11">
        <v>40073</v>
      </c>
      <c r="F8" s="11">
        <v>39849</v>
      </c>
      <c r="G8" s="11">
        <v>39792</v>
      </c>
      <c r="H8" s="11">
        <v>39346</v>
      </c>
      <c r="I8" s="11">
        <v>39786</v>
      </c>
    </row>
    <row r="9" spans="1:9" x14ac:dyDescent="0.3">
      <c r="A9" s="10" t="s">
        <v>35</v>
      </c>
      <c r="B9" s="10" t="s">
        <v>39</v>
      </c>
      <c r="C9" s="10" t="s">
        <v>38</v>
      </c>
      <c r="D9" s="10">
        <v>25</v>
      </c>
      <c r="E9" s="11">
        <v>40262</v>
      </c>
      <c r="F9" s="11">
        <v>40210</v>
      </c>
      <c r="G9" s="11">
        <v>40182</v>
      </c>
      <c r="H9" s="11">
        <v>40086</v>
      </c>
      <c r="I9" s="11">
        <v>40154</v>
      </c>
    </row>
    <row r="10" spans="1:9" x14ac:dyDescent="0.3">
      <c r="A10" s="10" t="s">
        <v>35</v>
      </c>
      <c r="B10" s="10" t="s">
        <v>41</v>
      </c>
      <c r="C10" s="10" t="s">
        <v>38</v>
      </c>
      <c r="D10" s="10">
        <v>26</v>
      </c>
      <c r="E10" s="11">
        <v>40155</v>
      </c>
      <c r="F10" s="11">
        <v>40070</v>
      </c>
      <c r="G10" s="11">
        <v>40021</v>
      </c>
      <c r="H10" s="11">
        <v>39756</v>
      </c>
      <c r="I10" s="11">
        <v>39846</v>
      </c>
    </row>
    <row r="11" spans="1:9" x14ac:dyDescent="0.3">
      <c r="A11" s="10" t="s">
        <v>43</v>
      </c>
      <c r="B11" s="10" t="s">
        <v>44</v>
      </c>
      <c r="C11" s="10" t="s">
        <v>30</v>
      </c>
      <c r="D11" s="10">
        <v>86</v>
      </c>
      <c r="E11" s="11">
        <v>40001</v>
      </c>
      <c r="H11" s="11">
        <v>39936</v>
      </c>
    </row>
    <row r="12" spans="1:9" x14ac:dyDescent="0.3">
      <c r="A12" s="10" t="s">
        <v>46</v>
      </c>
      <c r="B12" s="10" t="s">
        <v>47</v>
      </c>
      <c r="C12" s="10" t="s">
        <v>30</v>
      </c>
      <c r="D12" s="10">
        <v>219</v>
      </c>
      <c r="E12" s="11">
        <v>40155</v>
      </c>
      <c r="F12" s="11">
        <v>40007</v>
      </c>
      <c r="G12" s="11">
        <v>39959</v>
      </c>
      <c r="H12" s="11">
        <v>39400</v>
      </c>
      <c r="I12" s="11">
        <v>39905</v>
      </c>
    </row>
    <row r="13" spans="1:9" x14ac:dyDescent="0.3">
      <c r="A13" s="10" t="s">
        <v>46</v>
      </c>
      <c r="B13" s="10" t="s">
        <v>49</v>
      </c>
      <c r="C13" s="10" t="s">
        <v>30</v>
      </c>
      <c r="D13" s="10">
        <v>258</v>
      </c>
      <c r="E13" s="11">
        <v>40155</v>
      </c>
      <c r="F13" s="11">
        <v>40100</v>
      </c>
      <c r="G13" s="11">
        <v>40000</v>
      </c>
      <c r="H13" s="11">
        <v>39617</v>
      </c>
      <c r="I13" s="11">
        <v>39870</v>
      </c>
    </row>
    <row r="14" spans="1:9" x14ac:dyDescent="0.3">
      <c r="A14" s="10" t="s">
        <v>46</v>
      </c>
      <c r="B14" s="10" t="s">
        <v>51</v>
      </c>
      <c r="C14" s="10" t="s">
        <v>53</v>
      </c>
      <c r="D14" s="10">
        <v>111</v>
      </c>
      <c r="E14" s="11">
        <v>40308</v>
      </c>
      <c r="F14" s="11">
        <v>40283</v>
      </c>
      <c r="G14" s="11">
        <v>40238</v>
      </c>
      <c r="H14" s="11">
        <v>39722</v>
      </c>
      <c r="I14" s="11">
        <v>40207</v>
      </c>
    </row>
    <row r="15" spans="1:9" x14ac:dyDescent="0.3">
      <c r="A15" s="10" t="s">
        <v>54</v>
      </c>
      <c r="B15" s="10" t="s">
        <v>55</v>
      </c>
      <c r="C15" s="10" t="s">
        <v>57</v>
      </c>
      <c r="D15" s="10">
        <v>50</v>
      </c>
      <c r="E15" s="11">
        <v>40141</v>
      </c>
      <c r="F15" s="11">
        <v>40035</v>
      </c>
      <c r="G15" s="11">
        <v>39927</v>
      </c>
      <c r="H15" s="11">
        <v>39755</v>
      </c>
    </row>
    <row r="16" spans="1:9" x14ac:dyDescent="0.3">
      <c r="A16" s="10" t="s">
        <v>54</v>
      </c>
      <c r="B16" s="10" t="s">
        <v>58</v>
      </c>
      <c r="C16" s="10" t="s">
        <v>30</v>
      </c>
      <c r="D16" s="10">
        <v>0</v>
      </c>
      <c r="E16" s="11">
        <v>40085</v>
      </c>
      <c r="F16" s="11">
        <v>40028</v>
      </c>
      <c r="G16" s="11">
        <v>39972</v>
      </c>
      <c r="H16" s="11">
        <v>39828</v>
      </c>
    </row>
    <row r="17" spans="1:9" x14ac:dyDescent="0.3">
      <c r="A17" s="10" t="s">
        <v>54</v>
      </c>
      <c r="B17" s="10" t="s">
        <v>60</v>
      </c>
      <c r="C17" s="10" t="s">
        <v>30</v>
      </c>
      <c r="D17" s="10">
        <v>0</v>
      </c>
      <c r="E17" s="11">
        <v>40010</v>
      </c>
      <c r="F17" s="11">
        <v>39937</v>
      </c>
      <c r="G17" s="11">
        <v>39895</v>
      </c>
      <c r="H17" s="11">
        <v>39757</v>
      </c>
    </row>
    <row r="18" spans="1:9" x14ac:dyDescent="0.3">
      <c r="A18" s="10" t="s">
        <v>54</v>
      </c>
      <c r="B18" s="10" t="s">
        <v>62</v>
      </c>
      <c r="C18" s="10" t="s">
        <v>30</v>
      </c>
      <c r="D18" s="10">
        <v>20</v>
      </c>
      <c r="E18" s="11">
        <v>40290</v>
      </c>
      <c r="F18" s="11">
        <v>40245</v>
      </c>
      <c r="G18" s="11">
        <v>40231</v>
      </c>
      <c r="H18" s="11">
        <v>40031</v>
      </c>
      <c r="I18" s="11">
        <v>40204</v>
      </c>
    </row>
    <row r="19" spans="1:9" x14ac:dyDescent="0.3">
      <c r="A19" s="10" t="s">
        <v>54</v>
      </c>
      <c r="B19" s="10" t="s">
        <v>64</v>
      </c>
      <c r="C19" s="10" t="s">
        <v>30</v>
      </c>
      <c r="D19" s="10">
        <v>25</v>
      </c>
      <c r="E19" s="11">
        <v>40248</v>
      </c>
      <c r="F19" s="11">
        <v>40225</v>
      </c>
      <c r="G19" s="11">
        <v>40217</v>
      </c>
      <c r="H19" s="11">
        <v>40134</v>
      </c>
      <c r="I19" s="11">
        <v>40190</v>
      </c>
    </row>
    <row r="20" spans="1:9" x14ac:dyDescent="0.3">
      <c r="A20" s="10" t="s">
        <v>54</v>
      </c>
      <c r="B20" s="10" t="s">
        <v>66</v>
      </c>
      <c r="C20" s="10" t="s">
        <v>30</v>
      </c>
      <c r="D20" s="10">
        <v>30</v>
      </c>
      <c r="E20" s="11">
        <v>40162</v>
      </c>
      <c r="F20" s="11">
        <v>40119</v>
      </c>
      <c r="G20" s="11">
        <v>40070</v>
      </c>
      <c r="H20" s="11">
        <v>40042</v>
      </c>
    </row>
    <row r="21" spans="1:9" x14ac:dyDescent="0.3">
      <c r="A21" s="10" t="s">
        <v>54</v>
      </c>
      <c r="B21" s="10" t="s">
        <v>68</v>
      </c>
      <c r="C21" s="10" t="s">
        <v>30</v>
      </c>
      <c r="D21" s="10">
        <v>40</v>
      </c>
      <c r="E21" s="11">
        <v>40141</v>
      </c>
      <c r="F21" s="11">
        <v>40093</v>
      </c>
      <c r="G21" s="11">
        <v>40070</v>
      </c>
      <c r="H21" s="11">
        <v>39646</v>
      </c>
      <c r="I21" s="11">
        <v>40045</v>
      </c>
    </row>
    <row r="22" spans="1:9" x14ac:dyDescent="0.3">
      <c r="A22" s="10" t="s">
        <v>54</v>
      </c>
      <c r="B22" s="10" t="s">
        <v>70</v>
      </c>
      <c r="C22" s="10" t="s">
        <v>30</v>
      </c>
      <c r="D22" s="10">
        <v>50</v>
      </c>
      <c r="E22" s="11">
        <v>40157</v>
      </c>
      <c r="F22" s="11">
        <v>40116</v>
      </c>
      <c r="G22" s="11">
        <v>40109</v>
      </c>
      <c r="H22" s="11">
        <v>40052</v>
      </c>
      <c r="I22" s="11">
        <v>40100</v>
      </c>
    </row>
    <row r="23" spans="1:9" x14ac:dyDescent="0.3">
      <c r="A23" s="10" t="s">
        <v>54</v>
      </c>
      <c r="B23" s="10" t="s">
        <v>72</v>
      </c>
      <c r="C23" s="10" t="s">
        <v>30</v>
      </c>
      <c r="D23" s="10">
        <v>92</v>
      </c>
      <c r="E23" s="11">
        <v>40182</v>
      </c>
      <c r="H23" s="11">
        <v>39872</v>
      </c>
      <c r="I23" s="11">
        <v>40078</v>
      </c>
    </row>
    <row r="24" spans="1:9" x14ac:dyDescent="0.3">
      <c r="A24" s="10" t="s">
        <v>54</v>
      </c>
      <c r="B24" s="10" t="s">
        <v>74</v>
      </c>
      <c r="C24" s="10" t="s">
        <v>30</v>
      </c>
      <c r="D24" s="10">
        <v>95</v>
      </c>
      <c r="E24" s="11">
        <v>40218</v>
      </c>
      <c r="H24" s="11">
        <v>40064</v>
      </c>
      <c r="I24" s="11">
        <v>40155</v>
      </c>
    </row>
    <row r="25" spans="1:9" x14ac:dyDescent="0.3">
      <c r="A25" s="10" t="s">
        <v>54</v>
      </c>
      <c r="B25" s="10" t="s">
        <v>76</v>
      </c>
      <c r="C25" s="10" t="s">
        <v>30</v>
      </c>
      <c r="D25" s="10">
        <v>150</v>
      </c>
      <c r="E25" s="11">
        <v>40106</v>
      </c>
      <c r="F25" s="11">
        <v>40064</v>
      </c>
      <c r="G25" s="11">
        <v>40035</v>
      </c>
      <c r="H25" s="11">
        <v>39800</v>
      </c>
      <c r="I25" s="11">
        <v>40035</v>
      </c>
    </row>
    <row r="26" spans="1:9" x14ac:dyDescent="0.3">
      <c r="A26" s="10" t="s">
        <v>54</v>
      </c>
      <c r="B26" s="10" t="s">
        <v>78</v>
      </c>
      <c r="C26" s="10" t="s">
        <v>30</v>
      </c>
      <c r="D26" s="10">
        <v>153</v>
      </c>
      <c r="E26" s="11">
        <v>40267</v>
      </c>
      <c r="F26" s="11">
        <v>40225</v>
      </c>
      <c r="G26" s="11">
        <v>40210</v>
      </c>
      <c r="H26" s="11">
        <v>40151</v>
      </c>
      <c r="I26" s="11">
        <v>40200</v>
      </c>
    </row>
    <row r="27" spans="1:9" x14ac:dyDescent="0.3">
      <c r="A27" s="10" t="s">
        <v>54</v>
      </c>
      <c r="B27" s="10" t="s">
        <v>80</v>
      </c>
      <c r="C27" s="10" t="s">
        <v>30</v>
      </c>
      <c r="D27" s="10">
        <v>175</v>
      </c>
      <c r="E27" s="11">
        <v>40106</v>
      </c>
      <c r="F27" s="11">
        <v>40066</v>
      </c>
      <c r="G27" s="11">
        <v>40066</v>
      </c>
      <c r="H27" s="11">
        <v>39980</v>
      </c>
    </row>
    <row r="28" spans="1:9" x14ac:dyDescent="0.3">
      <c r="A28" s="10" t="s">
        <v>54</v>
      </c>
      <c r="B28" s="10" t="s">
        <v>82</v>
      </c>
      <c r="C28" s="10" t="s">
        <v>84</v>
      </c>
      <c r="D28" s="10">
        <v>30</v>
      </c>
      <c r="E28" s="11">
        <v>40325</v>
      </c>
      <c r="G28" s="11">
        <v>40193</v>
      </c>
      <c r="H28" s="11">
        <v>39792</v>
      </c>
    </row>
    <row r="29" spans="1:9" x14ac:dyDescent="0.3">
      <c r="A29" s="10" t="s">
        <v>54</v>
      </c>
      <c r="B29" s="10" t="s">
        <v>85</v>
      </c>
      <c r="C29" s="10" t="s">
        <v>53</v>
      </c>
      <c r="D29" s="10">
        <v>28</v>
      </c>
      <c r="E29" s="11">
        <v>40183</v>
      </c>
      <c r="F29" s="11">
        <v>40126</v>
      </c>
      <c r="G29" s="11">
        <v>39827</v>
      </c>
      <c r="H29" s="11">
        <v>38657</v>
      </c>
      <c r="I29" s="11">
        <v>39826</v>
      </c>
    </row>
    <row r="30" spans="1:9" x14ac:dyDescent="0.3">
      <c r="A30" s="10" t="s">
        <v>54</v>
      </c>
      <c r="B30" s="10" t="s">
        <v>87</v>
      </c>
      <c r="C30" s="10" t="s">
        <v>53</v>
      </c>
      <c r="D30" s="10">
        <v>324</v>
      </c>
      <c r="E30" s="11">
        <v>40298</v>
      </c>
      <c r="F30" s="11">
        <v>40281</v>
      </c>
      <c r="G30" s="11">
        <v>40267</v>
      </c>
      <c r="H30" s="11">
        <v>40084</v>
      </c>
      <c r="I30" s="11">
        <v>40231</v>
      </c>
    </row>
    <row r="31" spans="1:9" x14ac:dyDescent="0.3">
      <c r="A31" s="10" t="s">
        <v>89</v>
      </c>
      <c r="B31" s="10" t="s">
        <v>90</v>
      </c>
      <c r="C31" s="10" t="s">
        <v>23</v>
      </c>
      <c r="D31" s="10">
        <v>30</v>
      </c>
      <c r="E31" s="11">
        <v>40022</v>
      </c>
      <c r="F31" s="11">
        <v>40001</v>
      </c>
      <c r="G31" s="11">
        <v>39972</v>
      </c>
      <c r="H31" s="11">
        <v>39931</v>
      </c>
      <c r="I31" s="11">
        <v>39976</v>
      </c>
    </row>
    <row r="32" spans="1:9" x14ac:dyDescent="0.3">
      <c r="A32" s="10" t="s">
        <v>89</v>
      </c>
      <c r="B32" s="10" t="s">
        <v>92</v>
      </c>
      <c r="C32" s="10" t="s">
        <v>30</v>
      </c>
      <c r="D32" s="10">
        <v>9</v>
      </c>
      <c r="E32" s="11">
        <v>40157</v>
      </c>
      <c r="H32" s="11">
        <v>40030</v>
      </c>
      <c r="I32" s="11">
        <v>40100</v>
      </c>
    </row>
    <row r="33" spans="1:9" x14ac:dyDescent="0.3">
      <c r="A33" s="10" t="s">
        <v>89</v>
      </c>
      <c r="B33" s="10" t="s">
        <v>94</v>
      </c>
      <c r="C33" s="10" t="s">
        <v>30</v>
      </c>
      <c r="D33" s="10">
        <v>36.6</v>
      </c>
      <c r="E33" s="11">
        <v>40052</v>
      </c>
      <c r="F33" s="11">
        <v>40004</v>
      </c>
      <c r="G33" s="11">
        <v>39989</v>
      </c>
      <c r="H33" s="11">
        <v>39976</v>
      </c>
      <c r="I33" s="11">
        <v>39988</v>
      </c>
    </row>
    <row r="34" spans="1:9" x14ac:dyDescent="0.3">
      <c r="A34" s="10" t="s">
        <v>89</v>
      </c>
      <c r="B34" s="10" t="s">
        <v>96</v>
      </c>
      <c r="C34" s="10" t="s">
        <v>30</v>
      </c>
      <c r="D34" s="10">
        <v>57</v>
      </c>
      <c r="E34" s="11">
        <v>40142</v>
      </c>
      <c r="F34" s="11">
        <v>40063</v>
      </c>
      <c r="G34" s="11">
        <v>40037</v>
      </c>
      <c r="H34" s="11">
        <v>40057</v>
      </c>
      <c r="I34" s="11">
        <v>40037</v>
      </c>
    </row>
    <row r="35" spans="1:9" x14ac:dyDescent="0.3">
      <c r="A35" s="10" t="s">
        <v>98</v>
      </c>
      <c r="B35" s="10" t="s">
        <v>99</v>
      </c>
      <c r="C35" s="10" t="s">
        <v>30</v>
      </c>
      <c r="D35" s="10">
        <v>20</v>
      </c>
      <c r="E35" s="11">
        <v>40325</v>
      </c>
      <c r="F35" s="11">
        <v>40245</v>
      </c>
      <c r="G35" s="11">
        <v>40197</v>
      </c>
      <c r="H35" s="11">
        <v>39485</v>
      </c>
      <c r="I35" s="11">
        <v>40190</v>
      </c>
    </row>
    <row r="36" spans="1:9" x14ac:dyDescent="0.3">
      <c r="A36" s="10" t="s">
        <v>98</v>
      </c>
      <c r="B36" s="10" t="s">
        <v>101</v>
      </c>
      <c r="C36" s="10" t="s">
        <v>30</v>
      </c>
      <c r="D36" s="10">
        <v>123</v>
      </c>
      <c r="E36" s="11">
        <v>40157</v>
      </c>
      <c r="F36" s="11">
        <v>40112</v>
      </c>
      <c r="G36" s="11">
        <v>40084</v>
      </c>
      <c r="H36" s="11">
        <v>39898</v>
      </c>
      <c r="I36" s="11">
        <v>40070</v>
      </c>
    </row>
    <row r="37" spans="1:9" x14ac:dyDescent="0.3">
      <c r="A37" s="10" t="s">
        <v>98</v>
      </c>
      <c r="B37" s="10" t="s">
        <v>103</v>
      </c>
      <c r="C37" s="10" t="s">
        <v>30</v>
      </c>
      <c r="D37" s="10">
        <v>246</v>
      </c>
      <c r="E37" s="11">
        <v>40169</v>
      </c>
      <c r="F37" s="11">
        <v>40133</v>
      </c>
      <c r="G37" s="11">
        <v>40106</v>
      </c>
      <c r="H37" s="11">
        <v>40045</v>
      </c>
      <c r="I37" s="11">
        <v>40101</v>
      </c>
    </row>
    <row r="38" spans="1:9" x14ac:dyDescent="0.3">
      <c r="A38" s="10" t="s">
        <v>105</v>
      </c>
      <c r="B38" s="10" t="s">
        <v>106</v>
      </c>
      <c r="C38" s="10" t="s">
        <v>57</v>
      </c>
      <c r="D38" s="10">
        <v>89</v>
      </c>
      <c r="E38" s="11">
        <v>40254</v>
      </c>
      <c r="H38" s="11">
        <v>40071</v>
      </c>
    </row>
    <row r="39" spans="1:9" x14ac:dyDescent="0.3">
      <c r="A39" s="10" t="s">
        <v>105</v>
      </c>
      <c r="B39" s="10" t="s">
        <v>108</v>
      </c>
      <c r="C39" s="10" t="s">
        <v>110</v>
      </c>
      <c r="D39" s="10">
        <v>81</v>
      </c>
      <c r="E39" s="11">
        <v>40252</v>
      </c>
      <c r="F39" s="11">
        <v>40206</v>
      </c>
      <c r="G39" s="11">
        <v>40192</v>
      </c>
      <c r="H39" s="11">
        <v>39965</v>
      </c>
      <c r="I39" s="11">
        <v>40161</v>
      </c>
    </row>
    <row r="40" spans="1:9" x14ac:dyDescent="0.3">
      <c r="A40" s="10" t="s">
        <v>105</v>
      </c>
      <c r="B40" s="10" t="s">
        <v>111</v>
      </c>
      <c r="C40" s="10" t="s">
        <v>30</v>
      </c>
      <c r="D40" s="10">
        <v>6</v>
      </c>
      <c r="E40" s="11">
        <v>40261</v>
      </c>
      <c r="G40" s="11">
        <v>40111</v>
      </c>
      <c r="H40" s="11">
        <v>39870</v>
      </c>
    </row>
    <row r="41" spans="1:9" x14ac:dyDescent="0.3">
      <c r="A41" s="10" t="s">
        <v>105</v>
      </c>
      <c r="B41" s="10" t="s">
        <v>113</v>
      </c>
      <c r="C41" s="10" t="s">
        <v>30</v>
      </c>
      <c r="D41" s="10">
        <v>27</v>
      </c>
      <c r="E41" s="11">
        <v>40323</v>
      </c>
      <c r="H41" s="11">
        <v>40112</v>
      </c>
      <c r="I41" s="11">
        <v>40287</v>
      </c>
    </row>
    <row r="42" spans="1:9" x14ac:dyDescent="0.3">
      <c r="A42" s="10" t="s">
        <v>105</v>
      </c>
      <c r="B42" s="10" t="s">
        <v>115</v>
      </c>
      <c r="C42" s="10" t="s">
        <v>30</v>
      </c>
      <c r="D42" s="10">
        <v>27</v>
      </c>
      <c r="E42" s="11">
        <v>40325</v>
      </c>
      <c r="F42" s="11">
        <v>40281</v>
      </c>
      <c r="G42" s="11">
        <v>40226</v>
      </c>
      <c r="H42" s="11">
        <v>38657</v>
      </c>
      <c r="I42" s="11">
        <v>40219</v>
      </c>
    </row>
    <row r="43" spans="1:9" x14ac:dyDescent="0.3">
      <c r="A43" s="10" t="s">
        <v>105</v>
      </c>
      <c r="B43" s="10" t="s">
        <v>117</v>
      </c>
      <c r="C43" s="10" t="s">
        <v>30</v>
      </c>
      <c r="D43" s="10">
        <v>120</v>
      </c>
      <c r="E43" s="11">
        <v>40129</v>
      </c>
      <c r="F43" s="11">
        <v>40093</v>
      </c>
      <c r="G43" s="11">
        <v>40081</v>
      </c>
      <c r="H43" s="11">
        <v>39751</v>
      </c>
      <c r="I43" s="11">
        <v>40074</v>
      </c>
    </row>
    <row r="44" spans="1:9" x14ac:dyDescent="0.3">
      <c r="A44" s="10" t="s">
        <v>105</v>
      </c>
      <c r="B44" s="10" t="s">
        <v>119</v>
      </c>
      <c r="C44" s="10" t="s">
        <v>30</v>
      </c>
      <c r="D44" s="10">
        <v>177</v>
      </c>
      <c r="E44" s="11">
        <v>40227</v>
      </c>
      <c r="F44" s="11">
        <v>40175</v>
      </c>
      <c r="G44" s="11">
        <v>40158</v>
      </c>
      <c r="H44" s="11">
        <v>39462</v>
      </c>
      <c r="I44" s="11">
        <v>40136</v>
      </c>
    </row>
    <row r="45" spans="1:9" x14ac:dyDescent="0.3">
      <c r="A45" s="10" t="s">
        <v>105</v>
      </c>
      <c r="B45" s="10" t="s">
        <v>121</v>
      </c>
      <c r="C45" s="10" t="s">
        <v>30</v>
      </c>
      <c r="D45" s="10">
        <v>279</v>
      </c>
      <c r="E45" s="11">
        <v>40197</v>
      </c>
      <c r="F45" s="11">
        <v>40161</v>
      </c>
      <c r="G45" s="11">
        <v>40133</v>
      </c>
      <c r="H45" s="11">
        <v>39274</v>
      </c>
      <c r="I45" s="11">
        <v>39574</v>
      </c>
    </row>
    <row r="46" spans="1:9" x14ac:dyDescent="0.3">
      <c r="A46" s="10" t="s">
        <v>105</v>
      </c>
      <c r="B46" s="10" t="s">
        <v>123</v>
      </c>
      <c r="C46" s="10" t="s">
        <v>30</v>
      </c>
      <c r="D46" s="10">
        <v>318</v>
      </c>
      <c r="E46" s="11">
        <v>40325</v>
      </c>
      <c r="F46" s="11">
        <v>40287</v>
      </c>
      <c r="G46" s="11">
        <v>40268</v>
      </c>
      <c r="H46" s="11">
        <v>39986</v>
      </c>
    </row>
    <row r="47" spans="1:9" x14ac:dyDescent="0.3">
      <c r="A47" s="10" t="s">
        <v>125</v>
      </c>
      <c r="B47" s="10" t="s">
        <v>126</v>
      </c>
      <c r="C47" s="10" t="s">
        <v>38</v>
      </c>
      <c r="D47" s="10">
        <v>150</v>
      </c>
      <c r="E47" s="11">
        <v>40227</v>
      </c>
      <c r="F47" s="11">
        <v>40185</v>
      </c>
      <c r="G47" s="11">
        <v>40158</v>
      </c>
      <c r="H47" s="11">
        <v>40060</v>
      </c>
      <c r="I47" s="11">
        <v>40116</v>
      </c>
    </row>
    <row r="48" spans="1:9" x14ac:dyDescent="0.3">
      <c r="A48" s="10" t="s">
        <v>128</v>
      </c>
      <c r="B48" s="10" t="s">
        <v>129</v>
      </c>
      <c r="C48" s="10" t="s">
        <v>38</v>
      </c>
      <c r="D48" s="10">
        <v>200</v>
      </c>
      <c r="E48" s="11">
        <v>40129</v>
      </c>
      <c r="H48" s="11">
        <v>39961</v>
      </c>
      <c r="I48" s="11">
        <v>40072</v>
      </c>
    </row>
    <row r="49" spans="1:9" x14ac:dyDescent="0.3">
      <c r="A49" s="10" t="s">
        <v>128</v>
      </c>
      <c r="B49" s="10" t="s">
        <v>131</v>
      </c>
      <c r="C49" s="10" t="s">
        <v>30</v>
      </c>
      <c r="D49" s="10">
        <v>60</v>
      </c>
      <c r="E49" s="11">
        <v>40137</v>
      </c>
      <c r="F49" s="11">
        <v>40084</v>
      </c>
      <c r="G49" s="11">
        <v>40014</v>
      </c>
      <c r="H49" s="11">
        <v>39899</v>
      </c>
      <c r="I49" s="11">
        <v>40074</v>
      </c>
    </row>
    <row r="50" spans="1:9" x14ac:dyDescent="0.3">
      <c r="A50" s="10" t="s">
        <v>133</v>
      </c>
      <c r="B50" s="10" t="s">
        <v>134</v>
      </c>
      <c r="C50" s="10" t="s">
        <v>30</v>
      </c>
      <c r="D50" s="10">
        <v>15</v>
      </c>
      <c r="E50" s="11">
        <v>40190</v>
      </c>
      <c r="F50" s="11">
        <v>40154</v>
      </c>
      <c r="G50" s="11">
        <v>40112</v>
      </c>
      <c r="H50" s="11">
        <v>39826</v>
      </c>
      <c r="I50" s="11">
        <v>40101</v>
      </c>
    </row>
    <row r="51" spans="1:9" x14ac:dyDescent="0.3">
      <c r="A51" s="10" t="s">
        <v>136</v>
      </c>
      <c r="B51" s="10" t="s">
        <v>137</v>
      </c>
      <c r="C51" s="10" t="s">
        <v>38</v>
      </c>
      <c r="D51" s="10">
        <v>84</v>
      </c>
      <c r="E51" s="11">
        <v>40155</v>
      </c>
      <c r="F51" s="11">
        <v>40099</v>
      </c>
      <c r="G51" s="11">
        <v>40093</v>
      </c>
      <c r="H51" s="11">
        <v>40052</v>
      </c>
      <c r="I51" s="11">
        <v>40078</v>
      </c>
    </row>
    <row r="52" spans="1:9" x14ac:dyDescent="0.3">
      <c r="A52" s="10" t="s">
        <v>136</v>
      </c>
      <c r="B52" s="10" t="s">
        <v>139</v>
      </c>
      <c r="C52" s="10" t="s">
        <v>30</v>
      </c>
      <c r="D52" s="10">
        <v>2</v>
      </c>
      <c r="E52" s="11">
        <v>40325</v>
      </c>
      <c r="F52" s="11">
        <v>40280</v>
      </c>
      <c r="G52" s="11">
        <v>40240</v>
      </c>
      <c r="H52" s="11">
        <v>40081</v>
      </c>
      <c r="I52" s="11">
        <v>40235</v>
      </c>
    </row>
    <row r="53" spans="1:9" x14ac:dyDescent="0.3">
      <c r="A53" s="10" t="s">
        <v>136</v>
      </c>
      <c r="B53" s="10" t="s">
        <v>141</v>
      </c>
      <c r="C53" s="10" t="s">
        <v>30</v>
      </c>
      <c r="D53" s="10">
        <v>65</v>
      </c>
      <c r="E53" s="11">
        <v>40323</v>
      </c>
      <c r="F53" s="11">
        <v>40246</v>
      </c>
      <c r="G53" s="11">
        <v>40191</v>
      </c>
      <c r="H53" s="11">
        <v>40087</v>
      </c>
      <c r="I53" s="11">
        <v>40190</v>
      </c>
    </row>
    <row r="54" spans="1:9" x14ac:dyDescent="0.3">
      <c r="A54" s="10" t="s">
        <v>136</v>
      </c>
      <c r="B54" s="10" t="s">
        <v>143</v>
      </c>
      <c r="C54" s="10" t="s">
        <v>30</v>
      </c>
      <c r="D54" s="10">
        <v>255</v>
      </c>
      <c r="E54" s="11">
        <v>40262</v>
      </c>
      <c r="F54" s="11">
        <v>40214</v>
      </c>
      <c r="G54" s="11">
        <v>40192</v>
      </c>
      <c r="H54" s="11">
        <v>39974</v>
      </c>
      <c r="I54" s="11">
        <v>40126</v>
      </c>
    </row>
    <row r="55" spans="1:9" x14ac:dyDescent="0.3">
      <c r="A55" s="10" t="s">
        <v>136</v>
      </c>
      <c r="B55" s="10" t="s">
        <v>145</v>
      </c>
      <c r="C55" s="10" t="s">
        <v>53</v>
      </c>
      <c r="D55" s="10">
        <v>44</v>
      </c>
      <c r="E55" s="11">
        <v>40193</v>
      </c>
      <c r="F55" s="11">
        <v>40133</v>
      </c>
      <c r="G55" s="11">
        <v>40109</v>
      </c>
      <c r="H55" s="11">
        <v>39856</v>
      </c>
      <c r="I55" s="11">
        <v>40088</v>
      </c>
    </row>
    <row r="56" spans="1:9" x14ac:dyDescent="0.3">
      <c r="A56" s="10" t="s">
        <v>147</v>
      </c>
      <c r="B56" s="10" t="s">
        <v>148</v>
      </c>
      <c r="C56" s="10" t="s">
        <v>38</v>
      </c>
      <c r="D56" s="10">
        <v>14</v>
      </c>
      <c r="E56" s="11">
        <v>40206</v>
      </c>
      <c r="G56" s="11">
        <v>40301</v>
      </c>
      <c r="H56" s="11">
        <v>40162</v>
      </c>
      <c r="I56" s="11">
        <v>40288</v>
      </c>
    </row>
    <row r="57" spans="1:9" x14ac:dyDescent="0.3">
      <c r="A57" s="10" t="s">
        <v>147</v>
      </c>
      <c r="B57" s="10" t="s">
        <v>150</v>
      </c>
      <c r="C57" s="10" t="s">
        <v>30</v>
      </c>
      <c r="D57" s="10">
        <v>96</v>
      </c>
      <c r="E57" s="11">
        <v>40192</v>
      </c>
      <c r="F57" s="11">
        <v>40147</v>
      </c>
      <c r="G57" s="11">
        <v>40112</v>
      </c>
      <c r="H57" s="11">
        <v>38341</v>
      </c>
      <c r="I57" s="11">
        <v>40078</v>
      </c>
    </row>
    <row r="58" spans="1:9" x14ac:dyDescent="0.3">
      <c r="A58" s="10" t="s">
        <v>152</v>
      </c>
      <c r="B58" s="10" t="s">
        <v>153</v>
      </c>
      <c r="C58" s="10" t="s">
        <v>30</v>
      </c>
      <c r="D58" s="10">
        <v>34</v>
      </c>
      <c r="E58" s="11">
        <v>40323</v>
      </c>
      <c r="F58" s="11">
        <v>40280</v>
      </c>
      <c r="G58" s="11">
        <v>40217</v>
      </c>
      <c r="H58" s="11">
        <v>39825</v>
      </c>
      <c r="I58" s="11">
        <v>40192</v>
      </c>
    </row>
    <row r="59" spans="1:9" x14ac:dyDescent="0.3">
      <c r="A59" s="10" t="s">
        <v>152</v>
      </c>
      <c r="B59" s="10" t="s">
        <v>155</v>
      </c>
      <c r="C59" s="10" t="s">
        <v>30</v>
      </c>
      <c r="D59" s="10">
        <v>237</v>
      </c>
      <c r="E59" s="11">
        <v>40204</v>
      </c>
      <c r="F59" s="11">
        <v>40151</v>
      </c>
      <c r="G59" s="11">
        <v>40137</v>
      </c>
      <c r="H59" s="11">
        <v>39406</v>
      </c>
      <c r="I59" s="11">
        <v>40129</v>
      </c>
    </row>
    <row r="60" spans="1:9" x14ac:dyDescent="0.3">
      <c r="A60" s="10" t="s">
        <v>157</v>
      </c>
      <c r="B60" s="10" t="s">
        <v>158</v>
      </c>
      <c r="C60" s="10" t="s">
        <v>38</v>
      </c>
      <c r="D60" s="10">
        <v>30</v>
      </c>
      <c r="E60" s="11">
        <v>40136</v>
      </c>
      <c r="H60" s="11">
        <v>40015</v>
      </c>
      <c r="I60" s="11">
        <v>40073</v>
      </c>
    </row>
    <row r="61" spans="1:9" x14ac:dyDescent="0.3">
      <c r="A61" s="10" t="s">
        <v>157</v>
      </c>
      <c r="B61" s="10" t="s">
        <v>160</v>
      </c>
      <c r="C61" s="10" t="s">
        <v>110</v>
      </c>
      <c r="D61" s="10">
        <v>70</v>
      </c>
      <c r="E61" s="11">
        <v>40116</v>
      </c>
      <c r="F61" s="11">
        <v>40078</v>
      </c>
      <c r="G61" s="11">
        <v>40071</v>
      </c>
      <c r="H61" s="11">
        <v>39863</v>
      </c>
      <c r="I61" s="11">
        <v>40030</v>
      </c>
    </row>
    <row r="62" spans="1:9" x14ac:dyDescent="0.3">
      <c r="A62" s="10" t="s">
        <v>157</v>
      </c>
      <c r="B62" s="10" t="s">
        <v>162</v>
      </c>
      <c r="C62" s="10" t="s">
        <v>30</v>
      </c>
      <c r="D62" s="10">
        <v>15</v>
      </c>
      <c r="E62" s="11">
        <v>40164</v>
      </c>
      <c r="F62" s="11">
        <v>40108</v>
      </c>
      <c r="G62" s="11">
        <v>40077</v>
      </c>
      <c r="H62" s="11">
        <v>39951</v>
      </c>
      <c r="I62" s="11">
        <v>40093</v>
      </c>
    </row>
    <row r="63" spans="1:9" x14ac:dyDescent="0.3">
      <c r="A63" s="10" t="s">
        <v>157</v>
      </c>
      <c r="B63" s="10" t="s">
        <v>164</v>
      </c>
      <c r="C63" s="10" t="s">
        <v>30</v>
      </c>
      <c r="D63" s="10">
        <v>35</v>
      </c>
      <c r="E63" s="11">
        <v>40080</v>
      </c>
      <c r="F63" s="11">
        <v>40101</v>
      </c>
      <c r="G63" s="11">
        <v>40071</v>
      </c>
      <c r="H63" s="11">
        <v>39708</v>
      </c>
      <c r="I63" s="11">
        <v>40052</v>
      </c>
    </row>
    <row r="64" spans="1:9" x14ac:dyDescent="0.3">
      <c r="A64" s="10" t="s">
        <v>166</v>
      </c>
      <c r="B64" s="10" t="s">
        <v>167</v>
      </c>
      <c r="C64" s="10" t="s">
        <v>38</v>
      </c>
      <c r="D64" s="10">
        <v>285</v>
      </c>
      <c r="E64" s="11">
        <v>40267</v>
      </c>
      <c r="F64" s="11">
        <v>40225</v>
      </c>
      <c r="G64" s="11">
        <v>40133</v>
      </c>
      <c r="H64" s="11">
        <v>40056</v>
      </c>
      <c r="I64" s="11">
        <v>40119</v>
      </c>
    </row>
    <row r="65" spans="1:9" x14ac:dyDescent="0.3">
      <c r="A65" s="10" t="s">
        <v>166</v>
      </c>
      <c r="B65" s="10" t="s">
        <v>169</v>
      </c>
      <c r="C65" s="10" t="s">
        <v>30</v>
      </c>
      <c r="D65" s="10">
        <v>172</v>
      </c>
      <c r="E65" s="11">
        <v>40059</v>
      </c>
      <c r="G65" s="11">
        <v>39741</v>
      </c>
      <c r="H65" s="11">
        <v>39720</v>
      </c>
      <c r="I65" s="11">
        <v>40009</v>
      </c>
    </row>
    <row r="66" spans="1:9" x14ac:dyDescent="0.3">
      <c r="A66" s="10" t="s">
        <v>171</v>
      </c>
      <c r="B66" s="10" t="s">
        <v>172</v>
      </c>
      <c r="C66" s="10" t="s">
        <v>57</v>
      </c>
      <c r="D66" s="10">
        <v>234</v>
      </c>
      <c r="E66" s="11">
        <v>40078</v>
      </c>
      <c r="F66" s="11">
        <v>40037</v>
      </c>
      <c r="G66" s="11">
        <v>39939</v>
      </c>
      <c r="H66" s="11">
        <v>39391</v>
      </c>
      <c r="I66" s="11">
        <v>39939</v>
      </c>
    </row>
    <row r="67" spans="1:9" x14ac:dyDescent="0.3">
      <c r="A67" s="10" t="s">
        <v>171</v>
      </c>
      <c r="B67" s="10" t="s">
        <v>174</v>
      </c>
      <c r="C67" s="10" t="s">
        <v>57</v>
      </c>
      <c r="D67" s="10">
        <v>44</v>
      </c>
      <c r="E67" s="11">
        <v>40120</v>
      </c>
      <c r="F67" s="11">
        <v>40035</v>
      </c>
      <c r="G67" s="11">
        <v>39783</v>
      </c>
      <c r="H67" s="11">
        <v>39202</v>
      </c>
      <c r="I67" s="11">
        <v>39778</v>
      </c>
    </row>
    <row r="68" spans="1:9" x14ac:dyDescent="0.3">
      <c r="A68" s="10" t="s">
        <v>171</v>
      </c>
      <c r="B68" s="10" t="s">
        <v>176</v>
      </c>
      <c r="C68" s="10" t="s">
        <v>57</v>
      </c>
      <c r="D68" s="10">
        <v>200</v>
      </c>
      <c r="E68" s="11">
        <v>40164</v>
      </c>
      <c r="F68" s="11">
        <v>40070</v>
      </c>
      <c r="G68" s="11">
        <v>40064</v>
      </c>
      <c r="H68" s="11">
        <v>39931</v>
      </c>
      <c r="I68" s="11">
        <v>40056</v>
      </c>
    </row>
    <row r="69" spans="1:9" x14ac:dyDescent="0.3">
      <c r="A69" s="10" t="s">
        <v>171</v>
      </c>
      <c r="B69" s="10" t="s">
        <v>178</v>
      </c>
      <c r="C69" s="10" t="s">
        <v>38</v>
      </c>
      <c r="D69" s="10">
        <v>195.5</v>
      </c>
      <c r="E69" s="11">
        <v>40127</v>
      </c>
      <c r="F69" s="11">
        <v>40091</v>
      </c>
      <c r="G69" s="11">
        <v>40077</v>
      </c>
      <c r="H69" s="11">
        <v>39847</v>
      </c>
      <c r="I69" s="11">
        <v>40072</v>
      </c>
    </row>
    <row r="70" spans="1:9" x14ac:dyDescent="0.3">
      <c r="A70" s="10" t="s">
        <v>171</v>
      </c>
      <c r="B70" s="10" t="s">
        <v>180</v>
      </c>
      <c r="C70" s="10" t="s">
        <v>38</v>
      </c>
      <c r="D70" s="10">
        <v>700</v>
      </c>
      <c r="E70" s="11">
        <v>40297</v>
      </c>
      <c r="F70" s="11">
        <v>40255</v>
      </c>
      <c r="H70" s="11">
        <v>40101</v>
      </c>
      <c r="I70" s="11">
        <v>40206</v>
      </c>
    </row>
    <row r="71" spans="1:9" x14ac:dyDescent="0.3">
      <c r="A71" s="10" t="s">
        <v>171</v>
      </c>
      <c r="B71" s="10" t="s">
        <v>182</v>
      </c>
      <c r="C71" s="10" t="s">
        <v>38</v>
      </c>
      <c r="D71" s="10">
        <v>700</v>
      </c>
      <c r="E71" s="11">
        <v>40281</v>
      </c>
      <c r="F71" s="11">
        <v>40210</v>
      </c>
      <c r="G71" s="11">
        <v>40203</v>
      </c>
      <c r="H71" s="11">
        <v>40056</v>
      </c>
      <c r="I71" s="11">
        <v>40192</v>
      </c>
    </row>
    <row r="72" spans="1:9" x14ac:dyDescent="0.3">
      <c r="A72" s="10" t="s">
        <v>171</v>
      </c>
      <c r="B72" s="10" t="s">
        <v>184</v>
      </c>
      <c r="C72" s="10" t="s">
        <v>38</v>
      </c>
      <c r="D72" s="10">
        <v>1000</v>
      </c>
      <c r="E72" s="11">
        <v>40297</v>
      </c>
      <c r="H72" s="11">
        <v>40134</v>
      </c>
      <c r="I72" s="11">
        <v>40246</v>
      </c>
    </row>
    <row r="73" spans="1:9" x14ac:dyDescent="0.3">
      <c r="A73" s="10" t="s">
        <v>171</v>
      </c>
      <c r="B73" s="10" t="s">
        <v>186</v>
      </c>
      <c r="C73" s="10" t="s">
        <v>110</v>
      </c>
      <c r="D73" s="10">
        <v>50</v>
      </c>
      <c r="E73" s="11">
        <v>40169</v>
      </c>
      <c r="F73" s="11">
        <v>40060</v>
      </c>
      <c r="G73" s="11">
        <v>40025</v>
      </c>
      <c r="H73" s="11">
        <v>39232</v>
      </c>
      <c r="I73" s="11">
        <v>39990</v>
      </c>
    </row>
    <row r="74" spans="1:9" x14ac:dyDescent="0.3">
      <c r="A74" s="10" t="s">
        <v>171</v>
      </c>
      <c r="B74" s="10" t="s">
        <v>188</v>
      </c>
      <c r="C74" s="10" t="s">
        <v>30</v>
      </c>
      <c r="D74" s="10">
        <v>5</v>
      </c>
      <c r="E74" s="11">
        <v>40267</v>
      </c>
      <c r="F74" s="11">
        <v>40220</v>
      </c>
      <c r="G74" s="11">
        <v>40162</v>
      </c>
      <c r="H74" s="11">
        <v>40136</v>
      </c>
    </row>
    <row r="75" spans="1:9" x14ac:dyDescent="0.3">
      <c r="A75" s="10" t="s">
        <v>171</v>
      </c>
      <c r="B75" s="10" t="s">
        <v>190</v>
      </c>
      <c r="C75" s="10" t="s">
        <v>30</v>
      </c>
      <c r="D75" s="10">
        <v>35</v>
      </c>
      <c r="E75" s="11">
        <v>40157</v>
      </c>
      <c r="F75" s="11">
        <v>40133</v>
      </c>
      <c r="G75" s="11">
        <v>40120</v>
      </c>
      <c r="H75" s="11">
        <v>40101</v>
      </c>
      <c r="I75" s="11">
        <v>39994</v>
      </c>
    </row>
    <row r="76" spans="1:9" x14ac:dyDescent="0.3">
      <c r="A76" s="10" t="s">
        <v>171</v>
      </c>
      <c r="B76" s="10" t="s">
        <v>192</v>
      </c>
      <c r="C76" s="10" t="s">
        <v>30</v>
      </c>
      <c r="D76" s="10">
        <v>39.518999999999998</v>
      </c>
      <c r="E76" s="11">
        <v>40066</v>
      </c>
      <c r="F76" s="11">
        <v>39965</v>
      </c>
      <c r="G76" s="11">
        <v>39829</v>
      </c>
      <c r="H76" s="11">
        <v>39678</v>
      </c>
      <c r="I76" s="11">
        <v>39799</v>
      </c>
    </row>
    <row r="77" spans="1:9" x14ac:dyDescent="0.3">
      <c r="A77" s="10" t="s">
        <v>171</v>
      </c>
      <c r="B77" s="10" t="s">
        <v>194</v>
      </c>
      <c r="C77" s="10" t="s">
        <v>30</v>
      </c>
      <c r="D77" s="10">
        <v>50.4</v>
      </c>
      <c r="E77" s="11">
        <v>40260</v>
      </c>
      <c r="F77" s="11">
        <v>40198</v>
      </c>
      <c r="G77" s="11">
        <v>40126</v>
      </c>
      <c r="H77" s="11">
        <v>39763</v>
      </c>
      <c r="I77" s="11">
        <v>40115</v>
      </c>
    </row>
    <row r="78" spans="1:9" x14ac:dyDescent="0.3">
      <c r="A78" s="10" t="s">
        <v>171</v>
      </c>
      <c r="B78" s="10" t="s">
        <v>196</v>
      </c>
      <c r="C78" s="10" t="s">
        <v>30</v>
      </c>
      <c r="D78" s="10">
        <v>57.6</v>
      </c>
      <c r="E78" s="11">
        <v>40267</v>
      </c>
      <c r="F78" s="11">
        <v>40197</v>
      </c>
      <c r="G78" s="11">
        <v>40133</v>
      </c>
      <c r="H78" s="11">
        <v>40071</v>
      </c>
      <c r="I78" s="11">
        <v>40122</v>
      </c>
    </row>
    <row r="79" spans="1:9" x14ac:dyDescent="0.3">
      <c r="A79" s="10" t="s">
        <v>171</v>
      </c>
      <c r="B79" s="10" t="s">
        <v>198</v>
      </c>
      <c r="C79" s="10" t="s">
        <v>30</v>
      </c>
      <c r="D79" s="10">
        <v>60</v>
      </c>
      <c r="E79" s="11">
        <v>40246</v>
      </c>
      <c r="F79" s="11">
        <v>40189</v>
      </c>
      <c r="G79" s="11">
        <v>40106</v>
      </c>
      <c r="H79" s="11">
        <v>40065</v>
      </c>
      <c r="I79" s="11">
        <v>40099</v>
      </c>
    </row>
    <row r="80" spans="1:9" x14ac:dyDescent="0.3">
      <c r="A80" s="10" t="s">
        <v>171</v>
      </c>
      <c r="B80" s="10" t="s">
        <v>200</v>
      </c>
      <c r="C80" s="10" t="s">
        <v>30</v>
      </c>
      <c r="D80" s="10">
        <v>67</v>
      </c>
      <c r="E80" s="11">
        <v>40157</v>
      </c>
      <c r="F80" s="11">
        <v>40099</v>
      </c>
      <c r="G80" s="11">
        <v>39995</v>
      </c>
      <c r="H80" s="11">
        <v>39898</v>
      </c>
      <c r="I80" s="11">
        <v>39993</v>
      </c>
    </row>
    <row r="81" spans="1:9" x14ac:dyDescent="0.3">
      <c r="A81" s="10" t="s">
        <v>171</v>
      </c>
      <c r="B81" s="10" t="s">
        <v>202</v>
      </c>
      <c r="C81" s="10" t="s">
        <v>30</v>
      </c>
      <c r="D81" s="10">
        <v>70.275000000000006</v>
      </c>
      <c r="E81" s="11">
        <v>40241</v>
      </c>
      <c r="F81" s="11">
        <v>40191</v>
      </c>
      <c r="G81" s="11">
        <v>40101</v>
      </c>
      <c r="H81" s="11">
        <v>40016</v>
      </c>
    </row>
    <row r="82" spans="1:9" x14ac:dyDescent="0.3">
      <c r="A82" s="10" t="s">
        <v>171</v>
      </c>
      <c r="B82" s="10" t="s">
        <v>204</v>
      </c>
      <c r="C82" s="10" t="s">
        <v>30</v>
      </c>
      <c r="D82" s="10">
        <v>78</v>
      </c>
      <c r="E82" s="11">
        <v>40134</v>
      </c>
      <c r="G82" s="11">
        <v>39925</v>
      </c>
      <c r="H82" s="11">
        <v>39709</v>
      </c>
      <c r="I82" s="11">
        <v>39923</v>
      </c>
    </row>
    <row r="83" spans="1:9" x14ac:dyDescent="0.3">
      <c r="A83" s="10" t="s">
        <v>171</v>
      </c>
      <c r="B83" s="10" t="s">
        <v>206</v>
      </c>
      <c r="C83" s="10" t="s">
        <v>30</v>
      </c>
      <c r="D83" s="10">
        <v>78</v>
      </c>
      <c r="E83" s="11">
        <v>40113</v>
      </c>
      <c r="F83" s="11">
        <v>40066</v>
      </c>
      <c r="G83" s="11">
        <v>39856</v>
      </c>
      <c r="H83" s="11">
        <v>39722</v>
      </c>
      <c r="I83" s="11">
        <v>39847</v>
      </c>
    </row>
    <row r="84" spans="1:9" x14ac:dyDescent="0.3">
      <c r="A84" s="10" t="s">
        <v>171</v>
      </c>
      <c r="B84" s="10" t="s">
        <v>208</v>
      </c>
      <c r="C84" s="10" t="s">
        <v>30</v>
      </c>
      <c r="D84" s="10">
        <v>90</v>
      </c>
      <c r="E84" s="11">
        <v>40267</v>
      </c>
      <c r="F84" s="11">
        <v>40211</v>
      </c>
      <c r="G84" s="11">
        <v>40154</v>
      </c>
      <c r="H84" s="11">
        <v>40070</v>
      </c>
    </row>
    <row r="85" spans="1:9" x14ac:dyDescent="0.3">
      <c r="A85" s="10" t="s">
        <v>171</v>
      </c>
      <c r="B85" s="10" t="s">
        <v>210</v>
      </c>
      <c r="C85" s="10" t="s">
        <v>30</v>
      </c>
      <c r="D85" s="10">
        <v>97.575000000000003</v>
      </c>
      <c r="E85" s="11">
        <v>40311</v>
      </c>
      <c r="F85" s="11">
        <v>40189</v>
      </c>
      <c r="G85" s="11">
        <v>40119</v>
      </c>
      <c r="H85" s="11">
        <v>40086</v>
      </c>
      <c r="I85" s="11">
        <v>40099</v>
      </c>
    </row>
    <row r="86" spans="1:9" x14ac:dyDescent="0.3">
      <c r="A86" s="10" t="s">
        <v>171</v>
      </c>
      <c r="B86" s="10" t="s">
        <v>212</v>
      </c>
      <c r="C86" s="10" t="s">
        <v>30</v>
      </c>
      <c r="D86" s="10">
        <v>112.91</v>
      </c>
      <c r="E86" s="11">
        <v>40206</v>
      </c>
      <c r="G86" s="11">
        <v>40093</v>
      </c>
      <c r="H86" s="11">
        <v>39968</v>
      </c>
      <c r="I86" s="11">
        <v>40080</v>
      </c>
    </row>
    <row r="87" spans="1:9" x14ac:dyDescent="0.3">
      <c r="A87" s="10" t="s">
        <v>171</v>
      </c>
      <c r="B87" s="10" t="s">
        <v>214</v>
      </c>
      <c r="C87" s="10" t="s">
        <v>30</v>
      </c>
      <c r="D87" s="10">
        <v>130</v>
      </c>
      <c r="E87" s="11">
        <v>40134</v>
      </c>
      <c r="G87" s="11">
        <v>40017</v>
      </c>
      <c r="H87" s="11">
        <v>39728</v>
      </c>
      <c r="I87" s="11">
        <v>40002</v>
      </c>
    </row>
    <row r="88" spans="1:9" x14ac:dyDescent="0.3">
      <c r="A88" s="10" t="s">
        <v>171</v>
      </c>
      <c r="B88" s="10" t="s">
        <v>216</v>
      </c>
      <c r="C88" s="10" t="s">
        <v>30</v>
      </c>
      <c r="D88" s="10">
        <v>190</v>
      </c>
      <c r="E88" s="11">
        <v>40106</v>
      </c>
      <c r="F88" s="11">
        <v>40049</v>
      </c>
      <c r="G88" s="11">
        <v>40024</v>
      </c>
      <c r="H88" s="11">
        <v>39552</v>
      </c>
      <c r="I88" s="11">
        <v>39965</v>
      </c>
    </row>
    <row r="89" spans="1:9" x14ac:dyDescent="0.3">
      <c r="A89" s="10" t="s">
        <v>171</v>
      </c>
      <c r="B89" s="10" t="s">
        <v>218</v>
      </c>
      <c r="C89" s="10" t="s">
        <v>30</v>
      </c>
      <c r="D89" s="10">
        <v>200</v>
      </c>
      <c r="E89" s="11">
        <v>40227</v>
      </c>
      <c r="F89" s="11">
        <v>40189</v>
      </c>
      <c r="G89" s="11">
        <v>40140</v>
      </c>
      <c r="H89" s="11">
        <v>40101</v>
      </c>
      <c r="I89" s="11">
        <v>40129</v>
      </c>
    </row>
    <row r="90" spans="1:9" x14ac:dyDescent="0.3">
      <c r="A90" s="10" t="s">
        <v>171</v>
      </c>
      <c r="B90" s="10" t="s">
        <v>220</v>
      </c>
      <c r="C90" s="10" t="s">
        <v>30</v>
      </c>
      <c r="D90" s="10">
        <v>300</v>
      </c>
      <c r="E90" s="11">
        <v>40325</v>
      </c>
      <c r="H90" s="11">
        <v>40127</v>
      </c>
      <c r="I90" s="11">
        <v>40221</v>
      </c>
    </row>
    <row r="91" spans="1:9" x14ac:dyDescent="0.3">
      <c r="A91" s="10" t="s">
        <v>171</v>
      </c>
      <c r="B91" s="10" t="s">
        <v>222</v>
      </c>
      <c r="C91" s="10" t="s">
        <v>30</v>
      </c>
      <c r="D91" s="10">
        <v>326.77499999999998</v>
      </c>
      <c r="E91" s="11">
        <v>40267</v>
      </c>
      <c r="F91" s="11">
        <v>40225</v>
      </c>
      <c r="G91" s="11">
        <v>40106</v>
      </c>
      <c r="H91" s="11">
        <v>40101</v>
      </c>
      <c r="I91" s="11">
        <v>40162</v>
      </c>
    </row>
    <row r="92" spans="1:9" x14ac:dyDescent="0.3">
      <c r="A92" s="10" t="s">
        <v>171</v>
      </c>
      <c r="B92" s="10" t="s">
        <v>224</v>
      </c>
      <c r="C92" s="10" t="s">
        <v>30</v>
      </c>
      <c r="D92" s="10">
        <v>500</v>
      </c>
      <c r="E92" s="11">
        <v>40325</v>
      </c>
      <c r="F92" s="11">
        <v>40252</v>
      </c>
      <c r="G92" s="11">
        <v>40157</v>
      </c>
      <c r="H92" s="11">
        <v>40086</v>
      </c>
      <c r="I92" s="11">
        <v>40025</v>
      </c>
    </row>
    <row r="93" spans="1:9" x14ac:dyDescent="0.3">
      <c r="A93" s="10" t="s">
        <v>171</v>
      </c>
      <c r="B93" s="10" t="s">
        <v>226</v>
      </c>
      <c r="C93" s="10" t="s">
        <v>30</v>
      </c>
      <c r="D93" s="10">
        <v>650</v>
      </c>
      <c r="E93" s="11">
        <v>40283</v>
      </c>
      <c r="G93" s="11">
        <v>40162</v>
      </c>
      <c r="H93" s="11">
        <v>40051</v>
      </c>
      <c r="I93" s="11">
        <v>40101</v>
      </c>
    </row>
    <row r="94" spans="1:9" x14ac:dyDescent="0.3">
      <c r="A94" s="10" t="s">
        <v>171</v>
      </c>
      <c r="B94" s="10" t="s">
        <v>228</v>
      </c>
      <c r="C94" s="10" t="s">
        <v>30</v>
      </c>
      <c r="D94" s="10">
        <v>1000</v>
      </c>
      <c r="E94" s="11">
        <v>40267</v>
      </c>
      <c r="F94" s="11">
        <v>40217</v>
      </c>
      <c r="G94" s="11">
        <v>40133</v>
      </c>
      <c r="H94" s="11">
        <v>40003</v>
      </c>
      <c r="I94" s="11">
        <v>40115</v>
      </c>
    </row>
    <row r="95" spans="1:9" x14ac:dyDescent="0.3">
      <c r="A95" s="10" t="s">
        <v>171</v>
      </c>
      <c r="B95" s="10" t="s">
        <v>230</v>
      </c>
      <c r="C95" s="10" t="s">
        <v>53</v>
      </c>
      <c r="D95" s="10">
        <v>24</v>
      </c>
      <c r="E95" s="11">
        <v>40224</v>
      </c>
      <c r="F95" s="11">
        <v>40155</v>
      </c>
      <c r="G95" s="11">
        <v>40155</v>
      </c>
      <c r="H95" s="11">
        <v>40057</v>
      </c>
      <c r="I95" s="11">
        <v>40148</v>
      </c>
    </row>
    <row r="96" spans="1:9" x14ac:dyDescent="0.3">
      <c r="A96" s="10" t="s">
        <v>232</v>
      </c>
      <c r="B96" s="10" t="s">
        <v>233</v>
      </c>
      <c r="C96" s="10" t="s">
        <v>38</v>
      </c>
      <c r="D96" s="10">
        <v>400</v>
      </c>
      <c r="E96" s="11">
        <v>40162</v>
      </c>
      <c r="F96" s="11">
        <v>40119</v>
      </c>
      <c r="G96" s="11">
        <v>40105</v>
      </c>
      <c r="H96" s="11">
        <v>40078</v>
      </c>
      <c r="I96" s="11">
        <v>40101</v>
      </c>
    </row>
    <row r="97" spans="1:9" x14ac:dyDescent="0.3">
      <c r="A97" s="10" t="s">
        <v>232</v>
      </c>
      <c r="B97" s="10" t="s">
        <v>235</v>
      </c>
      <c r="C97" s="10" t="s">
        <v>110</v>
      </c>
      <c r="D97" s="10">
        <v>710</v>
      </c>
      <c r="E97" s="11">
        <v>40263</v>
      </c>
      <c r="F97" s="11">
        <v>40219</v>
      </c>
      <c r="G97" s="11">
        <v>40197</v>
      </c>
      <c r="H97" s="11">
        <v>40149</v>
      </c>
      <c r="I97" s="11">
        <v>40190</v>
      </c>
    </row>
    <row r="98" spans="1:9" x14ac:dyDescent="0.3">
      <c r="A98" s="10" t="s">
        <v>232</v>
      </c>
      <c r="B98" s="10" t="s">
        <v>237</v>
      </c>
      <c r="C98" s="10" t="s">
        <v>30</v>
      </c>
      <c r="D98" s="10">
        <v>110.25</v>
      </c>
      <c r="E98" s="11">
        <v>40113</v>
      </c>
      <c r="F98" s="11">
        <v>40071</v>
      </c>
      <c r="G98" s="11">
        <v>39951</v>
      </c>
      <c r="H98" s="11">
        <v>38889</v>
      </c>
      <c r="I98" s="11">
        <v>39499</v>
      </c>
    </row>
    <row r="99" spans="1:9" x14ac:dyDescent="0.3">
      <c r="A99" s="10" t="s">
        <v>239</v>
      </c>
      <c r="B99" s="10" t="s">
        <v>240</v>
      </c>
      <c r="C99" s="10" t="s">
        <v>57</v>
      </c>
      <c r="D99" s="10">
        <v>36</v>
      </c>
      <c r="E99" s="11">
        <v>40099</v>
      </c>
      <c r="F99" s="11">
        <v>40058</v>
      </c>
      <c r="G99" s="11">
        <v>40050</v>
      </c>
      <c r="H99" s="11">
        <v>39798</v>
      </c>
      <c r="I99" s="11">
        <v>40045</v>
      </c>
    </row>
    <row r="100" spans="1:9" x14ac:dyDescent="0.3">
      <c r="A100" s="10" t="s">
        <v>239</v>
      </c>
      <c r="B100" s="10" t="s">
        <v>242</v>
      </c>
      <c r="C100" s="10" t="s">
        <v>38</v>
      </c>
      <c r="D100" s="10">
        <v>66</v>
      </c>
      <c r="E100" s="11">
        <v>40325</v>
      </c>
      <c r="F100" s="11">
        <v>40280</v>
      </c>
      <c r="G100" s="11">
        <v>40276</v>
      </c>
      <c r="H100" s="11">
        <v>40235</v>
      </c>
      <c r="I100" s="11">
        <v>40268</v>
      </c>
    </row>
    <row r="101" spans="1:9" x14ac:dyDescent="0.3">
      <c r="A101" s="10" t="s">
        <v>239</v>
      </c>
      <c r="B101" s="10" t="s">
        <v>244</v>
      </c>
      <c r="C101" s="10" t="s">
        <v>38</v>
      </c>
      <c r="D101" s="10">
        <v>126</v>
      </c>
      <c r="E101" s="11">
        <v>40085</v>
      </c>
      <c r="H101" s="11">
        <v>39945</v>
      </c>
      <c r="I101" s="11">
        <v>39972</v>
      </c>
    </row>
    <row r="102" spans="1:9" x14ac:dyDescent="0.3">
      <c r="A102" s="10" t="s">
        <v>239</v>
      </c>
      <c r="B102" s="10" t="s">
        <v>246</v>
      </c>
      <c r="C102" s="10" t="s">
        <v>30</v>
      </c>
      <c r="D102" s="10">
        <v>112</v>
      </c>
      <c r="E102" s="11">
        <v>40182</v>
      </c>
      <c r="F102" s="11">
        <v>40133</v>
      </c>
      <c r="G102" s="11">
        <v>40137</v>
      </c>
      <c r="H102" s="11">
        <v>39911</v>
      </c>
      <c r="I102" s="11">
        <v>40074</v>
      </c>
    </row>
    <row r="103" spans="1:9" x14ac:dyDescent="0.3">
      <c r="A103" s="10" t="s">
        <v>248</v>
      </c>
      <c r="B103" s="10" t="s">
        <v>249</v>
      </c>
      <c r="C103" s="10" t="s">
        <v>38</v>
      </c>
      <c r="D103" s="10">
        <v>144</v>
      </c>
      <c r="E103" s="11">
        <v>40101</v>
      </c>
      <c r="F103" s="11">
        <v>40066</v>
      </c>
      <c r="G103" s="11">
        <v>39966</v>
      </c>
      <c r="H103" s="11">
        <v>39877</v>
      </c>
      <c r="I103" s="11">
        <v>39954</v>
      </c>
    </row>
    <row r="104" spans="1:9" x14ac:dyDescent="0.3">
      <c r="A104" s="10" t="s">
        <v>248</v>
      </c>
      <c r="B104" s="10" t="s">
        <v>251</v>
      </c>
      <c r="C104" s="10" t="s">
        <v>30</v>
      </c>
      <c r="D104" s="10">
        <v>156</v>
      </c>
      <c r="E104" s="11">
        <v>40164</v>
      </c>
      <c r="F104" s="11">
        <v>40099</v>
      </c>
      <c r="G104" s="11">
        <v>40084</v>
      </c>
      <c r="H104" s="11">
        <v>39856</v>
      </c>
      <c r="I104" s="11">
        <v>40070</v>
      </c>
    </row>
    <row r="105" spans="1:9" x14ac:dyDescent="0.3">
      <c r="A105" s="10" t="s">
        <v>248</v>
      </c>
      <c r="B105" s="10" t="s">
        <v>253</v>
      </c>
      <c r="C105" s="10" t="s">
        <v>30</v>
      </c>
      <c r="D105" s="10">
        <v>288</v>
      </c>
      <c r="E105" s="11">
        <v>40253</v>
      </c>
      <c r="F105" s="11">
        <v>40199</v>
      </c>
      <c r="G105" s="11">
        <v>40149</v>
      </c>
      <c r="H105" s="11">
        <v>39996</v>
      </c>
      <c r="I105" s="11">
        <v>39522</v>
      </c>
    </row>
    <row r="106" spans="1:9" x14ac:dyDescent="0.3">
      <c r="A106" s="10" t="s">
        <v>255</v>
      </c>
      <c r="B106" s="10" t="s">
        <v>256</v>
      </c>
      <c r="C106" s="10" t="s">
        <v>38</v>
      </c>
      <c r="D106" s="10">
        <v>148</v>
      </c>
      <c r="E106" s="11">
        <v>40147</v>
      </c>
      <c r="F106" s="11">
        <v>40127</v>
      </c>
      <c r="G106" s="11">
        <v>40106</v>
      </c>
      <c r="H106" s="11">
        <v>39546</v>
      </c>
      <c r="I106" s="11">
        <v>40071</v>
      </c>
    </row>
    <row r="107" spans="1:9" x14ac:dyDescent="0.3">
      <c r="A107" s="10" t="s">
        <v>255</v>
      </c>
      <c r="B107" s="10" t="s">
        <v>258</v>
      </c>
      <c r="C107" s="10" t="s">
        <v>38</v>
      </c>
      <c r="D107" s="10">
        <v>153</v>
      </c>
      <c r="E107" s="11">
        <v>40051</v>
      </c>
      <c r="H107" s="11">
        <v>39913</v>
      </c>
      <c r="I107" s="11">
        <v>39948</v>
      </c>
    </row>
    <row r="108" spans="1:9" x14ac:dyDescent="0.3">
      <c r="A108" s="10" t="s">
        <v>255</v>
      </c>
      <c r="B108" s="10" t="s">
        <v>260</v>
      </c>
      <c r="C108" s="10" t="s">
        <v>30</v>
      </c>
      <c r="D108" s="10">
        <v>39</v>
      </c>
      <c r="E108" s="11">
        <v>40262</v>
      </c>
      <c r="G108" s="11">
        <v>40072</v>
      </c>
      <c r="H108" s="11">
        <v>39700</v>
      </c>
      <c r="I108" s="11">
        <v>40045</v>
      </c>
    </row>
    <row r="109" spans="1:9" x14ac:dyDescent="0.3">
      <c r="A109" s="10" t="s">
        <v>255</v>
      </c>
      <c r="B109" s="10" t="s">
        <v>262</v>
      </c>
      <c r="C109" s="10" t="s">
        <v>30</v>
      </c>
      <c r="D109" s="10">
        <v>165</v>
      </c>
      <c r="E109" s="11">
        <v>40267</v>
      </c>
      <c r="F109" s="11">
        <v>40231</v>
      </c>
      <c r="G109" s="11">
        <v>40203</v>
      </c>
      <c r="H109" s="11">
        <v>38893</v>
      </c>
      <c r="I109" s="11">
        <v>40199</v>
      </c>
    </row>
    <row r="110" spans="1:9" x14ac:dyDescent="0.3">
      <c r="A110" s="10" t="s">
        <v>255</v>
      </c>
      <c r="B110" s="10" t="s">
        <v>264</v>
      </c>
      <c r="C110" s="10" t="s">
        <v>30</v>
      </c>
      <c r="D110" s="10">
        <v>183</v>
      </c>
      <c r="E110" s="11">
        <v>40325</v>
      </c>
      <c r="F110" s="11">
        <v>40280</v>
      </c>
      <c r="G110" s="11">
        <v>40203</v>
      </c>
      <c r="H110" s="11">
        <v>40113</v>
      </c>
      <c r="I110" s="11">
        <v>40196</v>
      </c>
    </row>
    <row r="111" spans="1:9" x14ac:dyDescent="0.3">
      <c r="A111" s="10" t="s">
        <v>255</v>
      </c>
      <c r="B111" s="10" t="s">
        <v>266</v>
      </c>
      <c r="C111" s="10" t="s">
        <v>30</v>
      </c>
      <c r="D111" s="10">
        <v>237</v>
      </c>
      <c r="E111" s="11">
        <v>40016</v>
      </c>
      <c r="F111" s="11">
        <v>39960</v>
      </c>
      <c r="G111" s="11">
        <v>39902</v>
      </c>
      <c r="H111" s="11">
        <v>39821</v>
      </c>
      <c r="I111" s="11">
        <v>39895</v>
      </c>
    </row>
    <row r="112" spans="1:9" x14ac:dyDescent="0.3">
      <c r="A112" s="10" t="s">
        <v>255</v>
      </c>
      <c r="B112" s="10" t="s">
        <v>268</v>
      </c>
      <c r="C112" s="10" t="s">
        <v>30</v>
      </c>
      <c r="D112" s="10">
        <v>267</v>
      </c>
      <c r="E112" s="11">
        <v>40134</v>
      </c>
      <c r="F112" s="11">
        <v>40070</v>
      </c>
      <c r="G112" s="11">
        <v>39952</v>
      </c>
      <c r="H112" s="11">
        <v>39793</v>
      </c>
      <c r="I112" s="11">
        <v>39829</v>
      </c>
    </row>
    <row r="113" spans="1:9" x14ac:dyDescent="0.3">
      <c r="A113" s="10" t="s">
        <v>270</v>
      </c>
      <c r="B113" s="10" t="s">
        <v>271</v>
      </c>
      <c r="C113" s="10" t="s">
        <v>30</v>
      </c>
      <c r="D113" s="10">
        <v>93</v>
      </c>
      <c r="E113" s="11">
        <v>40325</v>
      </c>
      <c r="F113" s="11">
        <v>40259</v>
      </c>
      <c r="G113" s="11">
        <v>40224</v>
      </c>
      <c r="H113" s="11">
        <v>40080</v>
      </c>
      <c r="I113" s="11">
        <v>40210</v>
      </c>
    </row>
    <row r="114" spans="1:9" x14ac:dyDescent="0.3">
      <c r="A114" s="10" t="s">
        <v>270</v>
      </c>
      <c r="B114" s="10" t="s">
        <v>273</v>
      </c>
      <c r="C114" s="10" t="s">
        <v>30</v>
      </c>
      <c r="D114" s="10">
        <v>158</v>
      </c>
      <c r="E114" s="11">
        <v>40267</v>
      </c>
      <c r="F114" s="11">
        <v>40210</v>
      </c>
      <c r="G114" s="11">
        <v>40197</v>
      </c>
      <c r="H114" s="11">
        <v>39800</v>
      </c>
      <c r="I114" s="11">
        <v>40190</v>
      </c>
    </row>
    <row r="115" spans="1:9" x14ac:dyDescent="0.3">
      <c r="A115" s="10" t="s">
        <v>275</v>
      </c>
      <c r="B115" s="10" t="s">
        <v>276</v>
      </c>
      <c r="C115" s="10" t="s">
        <v>38</v>
      </c>
      <c r="D115" s="10">
        <v>152</v>
      </c>
      <c r="E115" s="11">
        <v>40136</v>
      </c>
      <c r="F115" s="11">
        <v>40091</v>
      </c>
      <c r="G115" s="11">
        <v>40091</v>
      </c>
      <c r="H115" s="11">
        <v>39946</v>
      </c>
      <c r="I115" s="11">
        <v>40070</v>
      </c>
    </row>
    <row r="116" spans="1:9" x14ac:dyDescent="0.3">
      <c r="A116" s="10" t="s">
        <v>275</v>
      </c>
      <c r="B116" s="10" t="s">
        <v>278</v>
      </c>
      <c r="C116" s="10" t="s">
        <v>30</v>
      </c>
      <c r="D116" s="10">
        <v>16</v>
      </c>
      <c r="E116" s="11">
        <v>40164</v>
      </c>
      <c r="F116" s="11">
        <v>40112</v>
      </c>
      <c r="G116" s="11">
        <v>40102</v>
      </c>
      <c r="H116" s="11">
        <v>39953</v>
      </c>
      <c r="I116" s="11">
        <v>40100</v>
      </c>
    </row>
    <row r="117" spans="1:9" x14ac:dyDescent="0.3">
      <c r="A117" s="10" t="s">
        <v>275</v>
      </c>
      <c r="B117" s="10" t="s">
        <v>280</v>
      </c>
      <c r="C117" s="10" t="s">
        <v>30</v>
      </c>
      <c r="D117" s="10">
        <v>41</v>
      </c>
      <c r="E117" s="11">
        <v>40239</v>
      </c>
      <c r="F117" s="11">
        <v>40189</v>
      </c>
      <c r="G117" s="11">
        <v>40149</v>
      </c>
      <c r="H117" s="11">
        <v>39996</v>
      </c>
      <c r="I117" s="11">
        <v>40115</v>
      </c>
    </row>
    <row r="118" spans="1:9" x14ac:dyDescent="0.3">
      <c r="A118" s="10" t="s">
        <v>275</v>
      </c>
      <c r="B118" s="10" t="s">
        <v>282</v>
      </c>
      <c r="C118" s="10" t="s">
        <v>30</v>
      </c>
      <c r="D118" s="10">
        <v>201</v>
      </c>
      <c r="E118" s="11">
        <v>40325</v>
      </c>
      <c r="F118" s="11">
        <v>40253</v>
      </c>
      <c r="G118" s="11">
        <v>40154</v>
      </c>
      <c r="H118" s="11">
        <v>40085</v>
      </c>
      <c r="I118" s="11">
        <v>40133</v>
      </c>
    </row>
    <row r="119" spans="1:9" x14ac:dyDescent="0.3">
      <c r="A119" s="10" t="s">
        <v>284</v>
      </c>
      <c r="B119" s="10" t="s">
        <v>285</v>
      </c>
      <c r="C119" s="10" t="s">
        <v>30</v>
      </c>
      <c r="D119" s="10">
        <v>0</v>
      </c>
      <c r="E119" s="11">
        <v>40190</v>
      </c>
      <c r="H119" s="11">
        <v>39800</v>
      </c>
    </row>
    <row r="120" spans="1:9" x14ac:dyDescent="0.3">
      <c r="A120" s="10" t="s">
        <v>287</v>
      </c>
      <c r="B120" s="10" t="s">
        <v>288</v>
      </c>
      <c r="C120" s="10" t="s">
        <v>23</v>
      </c>
      <c r="D120" s="10">
        <v>282</v>
      </c>
      <c r="E120" s="11">
        <v>40267</v>
      </c>
      <c r="F120" s="11">
        <v>40231</v>
      </c>
      <c r="G120" s="11">
        <v>40196</v>
      </c>
      <c r="H120" s="11">
        <v>40070</v>
      </c>
      <c r="I120" s="11">
        <v>40189</v>
      </c>
    </row>
    <row r="121" spans="1:9" x14ac:dyDescent="0.3">
      <c r="A121" s="10" t="s">
        <v>290</v>
      </c>
      <c r="B121" s="10" t="s">
        <v>291</v>
      </c>
      <c r="C121" s="10" t="s">
        <v>57</v>
      </c>
      <c r="D121" s="10">
        <v>204</v>
      </c>
      <c r="E121" s="11">
        <v>40101</v>
      </c>
      <c r="F121" s="11">
        <v>40017</v>
      </c>
      <c r="G121" s="11">
        <v>39965</v>
      </c>
      <c r="H121" s="11">
        <v>39713</v>
      </c>
      <c r="I121" s="11">
        <v>39918</v>
      </c>
    </row>
    <row r="122" spans="1:9" x14ac:dyDescent="0.3">
      <c r="A122" s="10" t="s">
        <v>293</v>
      </c>
      <c r="B122" s="10" t="s">
        <v>294</v>
      </c>
      <c r="C122" s="10" t="s">
        <v>30</v>
      </c>
      <c r="D122" s="10">
        <v>291</v>
      </c>
      <c r="E122" s="11">
        <v>40280</v>
      </c>
      <c r="F122" s="11">
        <v>39426</v>
      </c>
      <c r="G122" s="11">
        <v>39421</v>
      </c>
      <c r="H122" s="11">
        <v>39246</v>
      </c>
      <c r="I122" s="11">
        <v>39419</v>
      </c>
    </row>
    <row r="123" spans="1:9" x14ac:dyDescent="0.3">
      <c r="A123" s="10" t="s">
        <v>296</v>
      </c>
      <c r="B123" s="10" t="s">
        <v>297</v>
      </c>
      <c r="C123" s="10" t="s">
        <v>53</v>
      </c>
      <c r="D123" s="10">
        <v>321</v>
      </c>
      <c r="E123" s="11">
        <v>40066</v>
      </c>
      <c r="F123" s="11">
        <v>40031</v>
      </c>
      <c r="G123" s="11">
        <v>40031</v>
      </c>
      <c r="H123" s="11">
        <v>39703</v>
      </c>
      <c r="I123" s="11">
        <v>39736</v>
      </c>
    </row>
    <row r="124" spans="1:9" x14ac:dyDescent="0.3">
      <c r="A124" s="10" t="s">
        <v>299</v>
      </c>
      <c r="B124" s="10" t="s">
        <v>300</v>
      </c>
      <c r="C124" s="10" t="s">
        <v>30</v>
      </c>
      <c r="D124" s="10">
        <v>30</v>
      </c>
      <c r="E124" s="11">
        <v>40185</v>
      </c>
      <c r="F124" s="11">
        <v>40128</v>
      </c>
      <c r="G124" s="11">
        <v>40070</v>
      </c>
      <c r="H124" s="11">
        <v>39365</v>
      </c>
      <c r="I124" s="11">
        <v>40064</v>
      </c>
    </row>
    <row r="125" spans="1:9" x14ac:dyDescent="0.3">
      <c r="A125" s="10" t="s">
        <v>299</v>
      </c>
      <c r="B125" s="10" t="s">
        <v>302</v>
      </c>
      <c r="C125" s="10" t="s">
        <v>30</v>
      </c>
      <c r="D125" s="10">
        <v>40</v>
      </c>
      <c r="E125" s="11">
        <v>40280</v>
      </c>
      <c r="F125" s="11">
        <v>40246</v>
      </c>
      <c r="G125" s="11">
        <v>40155</v>
      </c>
      <c r="H125" s="11">
        <v>40017</v>
      </c>
      <c r="I125" s="11">
        <v>40135</v>
      </c>
    </row>
    <row r="126" spans="1:9" x14ac:dyDescent="0.3">
      <c r="A126" s="10" t="s">
        <v>299</v>
      </c>
      <c r="B126" s="10" t="s">
        <v>304</v>
      </c>
      <c r="C126" s="10" t="s">
        <v>30</v>
      </c>
      <c r="D126" s="10">
        <v>50</v>
      </c>
      <c r="E126" s="11">
        <v>40204</v>
      </c>
      <c r="F126" s="11">
        <v>40133</v>
      </c>
      <c r="G126" s="11">
        <v>40042</v>
      </c>
      <c r="H126" s="11">
        <v>39800</v>
      </c>
      <c r="I126" s="11">
        <v>40038</v>
      </c>
    </row>
    <row r="127" spans="1:9" x14ac:dyDescent="0.3">
      <c r="A127" s="10" t="s">
        <v>299</v>
      </c>
      <c r="B127" s="10" t="s">
        <v>306</v>
      </c>
      <c r="C127" s="10" t="s">
        <v>30</v>
      </c>
      <c r="D127" s="10">
        <v>60</v>
      </c>
      <c r="E127" s="11">
        <v>40325</v>
      </c>
      <c r="F127" s="11">
        <v>40252</v>
      </c>
      <c r="G127" s="11">
        <v>40189</v>
      </c>
      <c r="H127" s="11">
        <v>40064</v>
      </c>
      <c r="I127" s="11">
        <v>40162</v>
      </c>
    </row>
    <row r="128" spans="1:9" x14ac:dyDescent="0.3">
      <c r="A128" s="10" t="s">
        <v>299</v>
      </c>
      <c r="B128" s="10" t="s">
        <v>308</v>
      </c>
      <c r="C128" s="10" t="s">
        <v>30</v>
      </c>
      <c r="D128" s="10">
        <v>60</v>
      </c>
      <c r="E128" s="11">
        <v>40199</v>
      </c>
      <c r="F128" s="11">
        <v>40147</v>
      </c>
      <c r="G128" s="11">
        <v>40056</v>
      </c>
      <c r="H128" s="11">
        <v>39685</v>
      </c>
      <c r="I128" s="11">
        <v>40028</v>
      </c>
    </row>
    <row r="129" spans="1:9" x14ac:dyDescent="0.3">
      <c r="A129" s="10" t="s">
        <v>299</v>
      </c>
      <c r="B129" s="10" t="s">
        <v>310</v>
      </c>
      <c r="C129" s="10" t="s">
        <v>30</v>
      </c>
      <c r="D129" s="10">
        <v>80</v>
      </c>
      <c r="E129" s="11">
        <v>40295</v>
      </c>
      <c r="F129" s="11">
        <v>40218</v>
      </c>
      <c r="H129" s="11">
        <v>39794</v>
      </c>
      <c r="I129" s="11">
        <v>40095</v>
      </c>
    </row>
    <row r="130" spans="1:9" x14ac:dyDescent="0.3">
      <c r="A130" s="10" t="s">
        <v>299</v>
      </c>
      <c r="B130" s="10" t="s">
        <v>312</v>
      </c>
      <c r="C130" s="10" t="s">
        <v>30</v>
      </c>
      <c r="D130" s="10">
        <v>84</v>
      </c>
      <c r="E130" s="11">
        <v>40225</v>
      </c>
      <c r="F130" s="11">
        <v>40162</v>
      </c>
      <c r="G130" s="11">
        <v>40071</v>
      </c>
      <c r="H130" s="11">
        <v>39825</v>
      </c>
      <c r="I130" s="11">
        <v>40070</v>
      </c>
    </row>
    <row r="131" spans="1:9" x14ac:dyDescent="0.3">
      <c r="A131" s="10" t="s">
        <v>299</v>
      </c>
      <c r="B131" s="10" t="s">
        <v>314</v>
      </c>
      <c r="C131" s="10" t="s">
        <v>30</v>
      </c>
      <c r="D131" s="10">
        <v>100</v>
      </c>
      <c r="E131" s="11">
        <v>40353</v>
      </c>
      <c r="F131" s="11">
        <v>40315</v>
      </c>
      <c r="G131" s="11">
        <v>40203</v>
      </c>
      <c r="H131" s="11">
        <v>40073</v>
      </c>
      <c r="I131" s="11">
        <v>40192</v>
      </c>
    </row>
    <row r="132" spans="1:9" x14ac:dyDescent="0.3">
      <c r="A132" s="10" t="s">
        <v>299</v>
      </c>
      <c r="B132" s="10" t="s">
        <v>316</v>
      </c>
      <c r="C132" s="10" t="s">
        <v>30</v>
      </c>
      <c r="D132" s="10">
        <v>100</v>
      </c>
      <c r="E132" s="11">
        <v>40290</v>
      </c>
      <c r="F132" s="11">
        <v>40246</v>
      </c>
      <c r="G132" s="11">
        <v>40113</v>
      </c>
      <c r="H132" s="11">
        <v>39834</v>
      </c>
      <c r="I132" s="11">
        <v>40078</v>
      </c>
    </row>
    <row r="133" spans="1:9" x14ac:dyDescent="0.3">
      <c r="A133" s="10" t="s">
        <v>299</v>
      </c>
      <c r="B133" s="10" t="s">
        <v>318</v>
      </c>
      <c r="C133" s="10" t="s">
        <v>30</v>
      </c>
      <c r="D133" s="10">
        <v>100</v>
      </c>
      <c r="E133" s="11">
        <v>40162</v>
      </c>
      <c r="F133" s="11">
        <v>40099</v>
      </c>
      <c r="G133" s="11">
        <v>40015</v>
      </c>
      <c r="H133" s="11">
        <v>39532</v>
      </c>
      <c r="I133" s="11">
        <v>40022</v>
      </c>
    </row>
    <row r="134" spans="1:9" x14ac:dyDescent="0.3">
      <c r="A134" s="10" t="s">
        <v>299</v>
      </c>
      <c r="B134" s="10" t="s">
        <v>320</v>
      </c>
      <c r="C134" s="10" t="s">
        <v>30</v>
      </c>
      <c r="D134" s="10">
        <v>100</v>
      </c>
      <c r="E134" s="11">
        <v>40234</v>
      </c>
      <c r="F134" s="11">
        <v>40197</v>
      </c>
      <c r="G134" s="11">
        <v>39995</v>
      </c>
      <c r="H134" s="11">
        <v>39707</v>
      </c>
      <c r="I134" s="11">
        <v>39989</v>
      </c>
    </row>
    <row r="135" spans="1:9" x14ac:dyDescent="0.3">
      <c r="A135" s="10" t="s">
        <v>299</v>
      </c>
      <c r="B135" s="10" t="s">
        <v>322</v>
      </c>
      <c r="C135" s="10" t="s">
        <v>30</v>
      </c>
      <c r="D135" s="10">
        <v>100</v>
      </c>
      <c r="E135" s="11">
        <v>40199</v>
      </c>
      <c r="F135" s="11">
        <v>40154</v>
      </c>
      <c r="G135" s="11">
        <v>39965</v>
      </c>
      <c r="H135" s="11">
        <v>39777</v>
      </c>
      <c r="I135" s="11">
        <v>39959</v>
      </c>
    </row>
    <row r="136" spans="1:9" x14ac:dyDescent="0.3">
      <c r="A136" s="10" t="s">
        <v>299</v>
      </c>
      <c r="B136" s="10" t="s">
        <v>324</v>
      </c>
      <c r="C136" s="10" t="s">
        <v>30</v>
      </c>
      <c r="D136" s="10">
        <v>100</v>
      </c>
      <c r="E136" s="11">
        <v>40162</v>
      </c>
      <c r="F136" s="11">
        <v>40119</v>
      </c>
      <c r="G136" s="11">
        <v>39741</v>
      </c>
      <c r="H136" s="11">
        <v>39252</v>
      </c>
      <c r="I136" s="11">
        <v>39728</v>
      </c>
    </row>
    <row r="137" spans="1:9" x14ac:dyDescent="0.3">
      <c r="A137" s="10" t="s">
        <v>299</v>
      </c>
      <c r="B137" s="10" t="s">
        <v>326</v>
      </c>
      <c r="C137" s="10" t="s">
        <v>30</v>
      </c>
      <c r="D137" s="10">
        <v>150</v>
      </c>
      <c r="E137" s="11">
        <v>40164</v>
      </c>
      <c r="F137" s="11">
        <v>40071</v>
      </c>
      <c r="G137" s="11">
        <v>39699</v>
      </c>
      <c r="H137" s="11">
        <v>39041</v>
      </c>
      <c r="I137" s="11">
        <v>39688</v>
      </c>
    </row>
    <row r="138" spans="1:9" x14ac:dyDescent="0.3">
      <c r="A138" s="10" t="s">
        <v>299</v>
      </c>
      <c r="B138" s="10" t="s">
        <v>328</v>
      </c>
      <c r="C138" s="10" t="s">
        <v>30</v>
      </c>
      <c r="D138" s="10">
        <v>200</v>
      </c>
      <c r="E138" s="11">
        <v>40211</v>
      </c>
      <c r="F138" s="11">
        <v>40151</v>
      </c>
      <c r="G138" s="11">
        <v>39745</v>
      </c>
      <c r="H138" s="11">
        <v>38694</v>
      </c>
      <c r="I138" s="11">
        <v>39729</v>
      </c>
    </row>
    <row r="139" spans="1:9" x14ac:dyDescent="0.3">
      <c r="A139" s="10" t="s">
        <v>299</v>
      </c>
      <c r="B139" s="10" t="s">
        <v>330</v>
      </c>
      <c r="C139" s="10" t="s">
        <v>30</v>
      </c>
      <c r="D139" s="10">
        <v>250</v>
      </c>
      <c r="E139" s="11">
        <v>40162</v>
      </c>
      <c r="F139" s="11">
        <v>40101</v>
      </c>
      <c r="G139" s="11">
        <v>40071</v>
      </c>
      <c r="H139" s="11">
        <v>39338</v>
      </c>
      <c r="I139" s="11">
        <v>40058</v>
      </c>
    </row>
    <row r="140" spans="1:9" x14ac:dyDescent="0.3">
      <c r="A140" s="10" t="s">
        <v>332</v>
      </c>
      <c r="B140" s="10" t="s">
        <v>333</v>
      </c>
      <c r="C140" s="10" t="s">
        <v>57</v>
      </c>
      <c r="D140" s="10">
        <v>20</v>
      </c>
      <c r="E140" s="11">
        <v>40253</v>
      </c>
      <c r="F140" s="11">
        <v>40197</v>
      </c>
      <c r="G140" s="11">
        <v>40105</v>
      </c>
      <c r="H140" s="11">
        <v>39640</v>
      </c>
      <c r="I140" s="11">
        <v>40081</v>
      </c>
    </row>
    <row r="141" spans="1:9" x14ac:dyDescent="0.3">
      <c r="A141" s="10" t="s">
        <v>332</v>
      </c>
      <c r="B141" s="10" t="s">
        <v>335</v>
      </c>
      <c r="C141" s="10" t="s">
        <v>57</v>
      </c>
      <c r="D141" s="10">
        <v>20</v>
      </c>
      <c r="E141" s="11">
        <v>40106</v>
      </c>
      <c r="F141" s="11">
        <v>40052</v>
      </c>
      <c r="G141" s="11">
        <v>40052</v>
      </c>
      <c r="H141" s="11">
        <v>39030</v>
      </c>
      <c r="I141" s="11">
        <v>39801</v>
      </c>
    </row>
    <row r="142" spans="1:9" x14ac:dyDescent="0.3">
      <c r="A142" s="10" t="s">
        <v>332</v>
      </c>
      <c r="B142" s="10" t="s">
        <v>337</v>
      </c>
      <c r="C142" s="10" t="s">
        <v>57</v>
      </c>
      <c r="D142" s="10">
        <v>75</v>
      </c>
      <c r="E142" s="11">
        <v>40288</v>
      </c>
      <c r="F142" s="11">
        <v>39958</v>
      </c>
      <c r="G142" s="11">
        <v>39937</v>
      </c>
      <c r="H142" s="11">
        <v>39875</v>
      </c>
      <c r="I142" s="11">
        <v>40086</v>
      </c>
    </row>
    <row r="143" spans="1:9" x14ac:dyDescent="0.3">
      <c r="A143" s="10" t="s">
        <v>332</v>
      </c>
      <c r="B143" s="10" t="s">
        <v>339</v>
      </c>
      <c r="C143" s="10" t="s">
        <v>57</v>
      </c>
      <c r="D143" s="10">
        <v>78</v>
      </c>
      <c r="E143" s="11">
        <v>40066</v>
      </c>
      <c r="F143" s="11">
        <v>40029</v>
      </c>
      <c r="G143" s="11">
        <v>40010</v>
      </c>
      <c r="H143" s="11">
        <v>39947</v>
      </c>
      <c r="I143" s="11">
        <v>39947</v>
      </c>
    </row>
    <row r="144" spans="1:9" x14ac:dyDescent="0.3">
      <c r="A144" s="10" t="s">
        <v>332</v>
      </c>
      <c r="B144" s="10" t="s">
        <v>341</v>
      </c>
      <c r="C144" s="10" t="s">
        <v>38</v>
      </c>
      <c r="D144" s="10">
        <v>300</v>
      </c>
      <c r="E144" s="11">
        <v>40164</v>
      </c>
      <c r="F144" s="11">
        <v>40122</v>
      </c>
      <c r="G144" s="11">
        <v>40112</v>
      </c>
      <c r="H144" s="11">
        <v>40070</v>
      </c>
      <c r="I144" s="11">
        <v>40106</v>
      </c>
    </row>
    <row r="145" spans="1:9" x14ac:dyDescent="0.3">
      <c r="A145" s="10" t="s">
        <v>332</v>
      </c>
      <c r="B145" s="10" t="s">
        <v>343</v>
      </c>
      <c r="C145" s="10" t="s">
        <v>30</v>
      </c>
      <c r="D145" s="10">
        <v>20</v>
      </c>
      <c r="E145" s="11">
        <v>40225</v>
      </c>
      <c r="F145" s="11">
        <v>40154</v>
      </c>
      <c r="G145" s="11">
        <v>40148</v>
      </c>
      <c r="H145" s="11">
        <v>40059</v>
      </c>
      <c r="I145" s="11">
        <v>40140</v>
      </c>
    </row>
    <row r="146" spans="1:9" x14ac:dyDescent="0.3">
      <c r="A146" s="10" t="s">
        <v>332</v>
      </c>
      <c r="B146" s="10" t="s">
        <v>345</v>
      </c>
      <c r="C146" s="10" t="s">
        <v>30</v>
      </c>
      <c r="D146" s="10">
        <v>67</v>
      </c>
      <c r="E146" s="11">
        <v>40260</v>
      </c>
      <c r="F146" s="11">
        <v>40265</v>
      </c>
      <c r="G146" s="11">
        <v>40252</v>
      </c>
      <c r="H146" s="11">
        <v>40091</v>
      </c>
      <c r="I146" s="11">
        <v>40222</v>
      </c>
    </row>
    <row r="147" spans="1:9" x14ac:dyDescent="0.3">
      <c r="A147" s="10" t="s">
        <v>332</v>
      </c>
      <c r="B147" s="10" t="s">
        <v>347</v>
      </c>
      <c r="C147" s="10" t="s">
        <v>30</v>
      </c>
      <c r="D147" s="10">
        <v>250</v>
      </c>
      <c r="E147" s="11">
        <v>40164</v>
      </c>
      <c r="G147" s="11">
        <v>40091</v>
      </c>
      <c r="H147" s="11">
        <v>39895</v>
      </c>
      <c r="I147" s="11">
        <v>40087</v>
      </c>
    </row>
    <row r="148" spans="1:9" x14ac:dyDescent="0.3">
      <c r="A148" s="10" t="s">
        <v>349</v>
      </c>
      <c r="B148" s="10" t="s">
        <v>350</v>
      </c>
      <c r="C148" s="10" t="s">
        <v>38</v>
      </c>
      <c r="D148" s="10">
        <v>75</v>
      </c>
      <c r="E148" s="11">
        <v>40267</v>
      </c>
      <c r="F148" s="11">
        <v>40127</v>
      </c>
      <c r="G148" s="11">
        <v>40120</v>
      </c>
      <c r="H148" s="11">
        <v>39982</v>
      </c>
      <c r="I148" s="11">
        <v>40015</v>
      </c>
    </row>
    <row r="149" spans="1:9" x14ac:dyDescent="0.3">
      <c r="A149" s="10" t="s">
        <v>349</v>
      </c>
      <c r="B149" s="10" t="s">
        <v>352</v>
      </c>
      <c r="C149" s="10" t="s">
        <v>30</v>
      </c>
      <c r="D149" s="10">
        <v>147</v>
      </c>
      <c r="E149" s="11">
        <v>40064</v>
      </c>
      <c r="H149" s="11">
        <v>39885</v>
      </c>
      <c r="I149" s="11">
        <v>39953</v>
      </c>
    </row>
    <row r="150" spans="1:9" x14ac:dyDescent="0.3">
      <c r="A150" s="10" t="s">
        <v>349</v>
      </c>
      <c r="B150" s="10" t="s">
        <v>354</v>
      </c>
      <c r="C150" s="10" t="s">
        <v>53</v>
      </c>
      <c r="D150" s="10">
        <v>27</v>
      </c>
      <c r="E150" s="11">
        <v>40099</v>
      </c>
      <c r="F150" s="11">
        <v>40064</v>
      </c>
      <c r="G150" s="11">
        <v>40057</v>
      </c>
      <c r="H150" s="11">
        <v>38989</v>
      </c>
      <c r="I150" s="11">
        <v>40052</v>
      </c>
    </row>
    <row r="151" spans="1:9" x14ac:dyDescent="0.3">
      <c r="A151" s="10" t="s">
        <v>356</v>
      </c>
      <c r="B151" s="10" t="s">
        <v>357</v>
      </c>
      <c r="C151" s="10" t="s">
        <v>38</v>
      </c>
      <c r="D151" s="10">
        <v>69</v>
      </c>
      <c r="E151" s="11">
        <v>40276</v>
      </c>
      <c r="F151" s="11">
        <v>40219</v>
      </c>
      <c r="G151" s="11">
        <v>40214</v>
      </c>
      <c r="H151" s="11">
        <v>40102</v>
      </c>
      <c r="I151" s="11">
        <v>40212</v>
      </c>
    </row>
    <row r="152" spans="1:9" x14ac:dyDescent="0.3">
      <c r="A152" s="10" t="s">
        <v>356</v>
      </c>
      <c r="B152" s="10" t="s">
        <v>359</v>
      </c>
      <c r="C152" s="10" t="s">
        <v>30</v>
      </c>
      <c r="D152" s="10">
        <v>8</v>
      </c>
      <c r="E152" s="11">
        <v>40234</v>
      </c>
      <c r="F152" s="11">
        <v>40185</v>
      </c>
      <c r="G152" s="11">
        <v>40119</v>
      </c>
      <c r="H152" s="11">
        <v>38897</v>
      </c>
      <c r="I152" s="11">
        <v>40101</v>
      </c>
    </row>
    <row r="153" spans="1:9" x14ac:dyDescent="0.3">
      <c r="A153" s="10" t="s">
        <v>356</v>
      </c>
      <c r="B153" s="10" t="s">
        <v>361</v>
      </c>
      <c r="C153" s="10" t="s">
        <v>30</v>
      </c>
      <c r="D153" s="10">
        <v>51</v>
      </c>
      <c r="E153" s="11">
        <v>40267</v>
      </c>
      <c r="F153" s="11">
        <v>40217</v>
      </c>
      <c r="G153" s="11">
        <v>40203</v>
      </c>
      <c r="H153" s="11">
        <v>40078</v>
      </c>
      <c r="I153" s="11">
        <v>40162</v>
      </c>
    </row>
    <row r="154" spans="1:9" x14ac:dyDescent="0.3">
      <c r="A154" s="10" t="s">
        <v>356</v>
      </c>
      <c r="B154" s="10" t="s">
        <v>363</v>
      </c>
      <c r="C154" s="10" t="s">
        <v>30</v>
      </c>
      <c r="D154" s="10">
        <v>189</v>
      </c>
      <c r="E154" s="11">
        <v>40228</v>
      </c>
      <c r="H154" s="11">
        <v>40092</v>
      </c>
      <c r="I154" s="11">
        <v>40133</v>
      </c>
    </row>
    <row r="155" spans="1:9" x14ac:dyDescent="0.3">
      <c r="A155" s="10" t="s">
        <v>356</v>
      </c>
      <c r="B155" s="10" t="s">
        <v>365</v>
      </c>
      <c r="C155" s="10" t="s">
        <v>30</v>
      </c>
      <c r="D155" s="10">
        <v>313</v>
      </c>
      <c r="E155" s="11">
        <v>40283</v>
      </c>
      <c r="F155" s="11">
        <v>40225</v>
      </c>
      <c r="G155" s="11">
        <v>40212</v>
      </c>
      <c r="H155" s="11">
        <v>39562</v>
      </c>
      <c r="I155" s="11">
        <v>40189</v>
      </c>
    </row>
    <row r="156" spans="1:9" x14ac:dyDescent="0.3">
      <c r="A156" s="10" t="s">
        <v>356</v>
      </c>
      <c r="B156" s="10" t="s">
        <v>367</v>
      </c>
      <c r="C156" s="10" t="s">
        <v>53</v>
      </c>
      <c r="D156" s="10">
        <v>157</v>
      </c>
      <c r="E156" s="11">
        <v>40326</v>
      </c>
      <c r="F156" s="11">
        <v>40287</v>
      </c>
      <c r="G156" s="11">
        <v>40254</v>
      </c>
      <c r="H156" s="11">
        <v>40088</v>
      </c>
      <c r="I156" s="11">
        <v>40242</v>
      </c>
    </row>
    <row r="157" spans="1:9" x14ac:dyDescent="0.3">
      <c r="A157" s="10" t="s">
        <v>369</v>
      </c>
      <c r="B157" s="10" t="s">
        <v>370</v>
      </c>
      <c r="C157" s="10" t="s">
        <v>30</v>
      </c>
      <c r="D157" s="10">
        <v>17</v>
      </c>
      <c r="E157" s="11">
        <v>40325</v>
      </c>
      <c r="F157" s="11">
        <v>40266</v>
      </c>
      <c r="G157" s="11">
        <v>40238</v>
      </c>
      <c r="H157" s="11">
        <v>40112</v>
      </c>
      <c r="I157" s="11">
        <v>40233</v>
      </c>
    </row>
    <row r="158" spans="1:9" x14ac:dyDescent="0.3">
      <c r="A158" s="10" t="s">
        <v>369</v>
      </c>
      <c r="B158" s="10" t="s">
        <v>372</v>
      </c>
      <c r="C158" s="10" t="s">
        <v>30</v>
      </c>
      <c r="D158" s="10">
        <v>291</v>
      </c>
      <c r="E158" s="11">
        <v>40204</v>
      </c>
      <c r="F158" s="11">
        <v>40140</v>
      </c>
      <c r="G158" s="11">
        <v>40122</v>
      </c>
      <c r="H158" s="11">
        <v>39637</v>
      </c>
      <c r="I158" s="11">
        <v>40119</v>
      </c>
    </row>
    <row r="159" spans="1:9" x14ac:dyDescent="0.3">
      <c r="A159" s="10" t="s">
        <v>374</v>
      </c>
      <c r="B159" s="10" t="s">
        <v>375</v>
      </c>
      <c r="C159" s="10" t="s">
        <v>30</v>
      </c>
      <c r="D159" s="10">
        <v>13</v>
      </c>
      <c r="E159" s="11">
        <v>40133</v>
      </c>
      <c r="F159" s="11">
        <v>40112</v>
      </c>
      <c r="G159" s="11">
        <v>39650</v>
      </c>
      <c r="H159" s="11">
        <v>38981</v>
      </c>
      <c r="I159" s="11">
        <v>39645</v>
      </c>
    </row>
    <row r="160" spans="1:9" x14ac:dyDescent="0.3">
      <c r="A160" s="10" t="s">
        <v>374</v>
      </c>
      <c r="B160" s="10" t="s">
        <v>377</v>
      </c>
      <c r="C160" s="10" t="s">
        <v>30</v>
      </c>
      <c r="D160" s="10">
        <v>100</v>
      </c>
      <c r="E160" s="11">
        <v>40248</v>
      </c>
      <c r="H160" s="11">
        <v>40084</v>
      </c>
      <c r="I160" s="11">
        <v>40109</v>
      </c>
    </row>
    <row r="161" spans="1:9" x14ac:dyDescent="0.3">
      <c r="A161" s="10" t="s">
        <v>379</v>
      </c>
      <c r="B161" s="10" t="s">
        <v>380</v>
      </c>
      <c r="C161" s="10" t="s">
        <v>38</v>
      </c>
      <c r="D161" s="10">
        <v>33</v>
      </c>
      <c r="E161" s="11">
        <v>40311</v>
      </c>
      <c r="F161" s="11">
        <v>40253</v>
      </c>
      <c r="G161" s="11">
        <v>40246</v>
      </c>
      <c r="H161" s="11">
        <v>40099</v>
      </c>
      <c r="I161" s="11">
        <v>40218</v>
      </c>
    </row>
    <row r="162" spans="1:9" x14ac:dyDescent="0.3">
      <c r="A162" s="10" t="s">
        <v>379</v>
      </c>
      <c r="B162" s="10" t="s">
        <v>382</v>
      </c>
      <c r="C162" s="10" t="s">
        <v>30</v>
      </c>
      <c r="D162" s="10">
        <v>216</v>
      </c>
      <c r="E162" s="11">
        <v>40099</v>
      </c>
      <c r="F162" s="11">
        <v>40051</v>
      </c>
      <c r="G162" s="11">
        <v>40039</v>
      </c>
      <c r="H162" s="11">
        <v>39794</v>
      </c>
      <c r="I162" s="11">
        <v>39912</v>
      </c>
    </row>
    <row r="163" spans="1:9" x14ac:dyDescent="0.3">
      <c r="A163" s="10" t="s">
        <v>384</v>
      </c>
      <c r="B163" s="10" t="s">
        <v>385</v>
      </c>
      <c r="C163" s="10" t="s">
        <v>57</v>
      </c>
      <c r="D163" s="10">
        <v>303</v>
      </c>
      <c r="E163" s="11">
        <v>40281</v>
      </c>
    </row>
    <row r="164" spans="1:9" x14ac:dyDescent="0.3">
      <c r="A164" s="10" t="s">
        <v>384</v>
      </c>
      <c r="B164" s="10" t="s">
        <v>387</v>
      </c>
      <c r="C164" s="10" t="s">
        <v>38</v>
      </c>
      <c r="D164" s="10">
        <v>171</v>
      </c>
      <c r="E164" s="11">
        <v>40010</v>
      </c>
      <c r="F164" s="11">
        <v>39958</v>
      </c>
      <c r="G164" s="11">
        <v>39951</v>
      </c>
      <c r="H164" s="11">
        <v>39868</v>
      </c>
      <c r="I164" s="11">
        <v>39938</v>
      </c>
    </row>
    <row r="165" spans="1:9" x14ac:dyDescent="0.3">
      <c r="A165" s="10" t="s">
        <v>384</v>
      </c>
      <c r="B165" s="10" t="s">
        <v>389</v>
      </c>
      <c r="C165" s="10" t="s">
        <v>38</v>
      </c>
      <c r="D165" s="10">
        <v>300</v>
      </c>
      <c r="E165" s="11">
        <v>40162</v>
      </c>
      <c r="F165" s="11">
        <v>40126</v>
      </c>
      <c r="G165" s="11">
        <v>40101</v>
      </c>
      <c r="H165" s="11">
        <v>40071</v>
      </c>
      <c r="I165" s="11">
        <v>40113</v>
      </c>
    </row>
    <row r="166" spans="1:9" x14ac:dyDescent="0.3">
      <c r="A166" s="10" t="s">
        <v>384</v>
      </c>
      <c r="B166" s="10" t="s">
        <v>390</v>
      </c>
      <c r="C166" s="10" t="s">
        <v>30</v>
      </c>
      <c r="D166" s="10">
        <v>35</v>
      </c>
      <c r="E166" s="11">
        <v>40113</v>
      </c>
      <c r="F166" s="11">
        <v>40070</v>
      </c>
      <c r="G166" s="11">
        <v>40009</v>
      </c>
      <c r="H166" s="11">
        <v>39188</v>
      </c>
      <c r="I166" s="11">
        <v>40008</v>
      </c>
    </row>
    <row r="167" spans="1:9" x14ac:dyDescent="0.3">
      <c r="A167" s="10" t="s">
        <v>384</v>
      </c>
      <c r="B167" s="10" t="s">
        <v>392</v>
      </c>
      <c r="C167" s="10" t="s">
        <v>30</v>
      </c>
      <c r="D167" s="10">
        <v>50</v>
      </c>
      <c r="E167" s="11">
        <v>40290</v>
      </c>
      <c r="F167" s="11">
        <v>40252</v>
      </c>
      <c r="G167" s="11">
        <v>40232</v>
      </c>
      <c r="H167" s="11">
        <v>39722</v>
      </c>
      <c r="I167" s="11">
        <v>39889</v>
      </c>
    </row>
    <row r="168" spans="1:9" x14ac:dyDescent="0.3">
      <c r="A168" s="10" t="s">
        <v>384</v>
      </c>
      <c r="B168" s="10" t="s">
        <v>394</v>
      </c>
      <c r="C168" s="10" t="s">
        <v>30</v>
      </c>
      <c r="D168" s="10">
        <v>50</v>
      </c>
      <c r="E168" s="11">
        <v>40163</v>
      </c>
      <c r="F168" s="11">
        <v>40087</v>
      </c>
      <c r="G168" s="11">
        <v>39846</v>
      </c>
      <c r="H168" s="11">
        <v>39625</v>
      </c>
      <c r="I168" s="11">
        <v>39798</v>
      </c>
    </row>
    <row r="169" spans="1:9" x14ac:dyDescent="0.3">
      <c r="A169" s="10" t="s">
        <v>396</v>
      </c>
      <c r="B169" s="10" t="s">
        <v>397</v>
      </c>
      <c r="C169" s="10" t="s">
        <v>30</v>
      </c>
      <c r="D169" s="10">
        <v>96</v>
      </c>
      <c r="E169" s="11">
        <v>40325</v>
      </c>
      <c r="F169" s="11">
        <v>40266</v>
      </c>
      <c r="G169" s="11">
        <v>40198</v>
      </c>
      <c r="H169" s="11">
        <v>40071</v>
      </c>
      <c r="I169" s="11">
        <v>40190</v>
      </c>
    </row>
    <row r="170" spans="1:9" x14ac:dyDescent="0.3">
      <c r="A170" s="10" t="s">
        <v>399</v>
      </c>
      <c r="B170" s="10" t="s">
        <v>400</v>
      </c>
      <c r="C170" s="10" t="s">
        <v>57</v>
      </c>
      <c r="D170" s="10">
        <v>30.5</v>
      </c>
      <c r="E170" s="11">
        <v>40073</v>
      </c>
      <c r="F170" s="11">
        <v>40030</v>
      </c>
      <c r="G170" s="11">
        <v>39981</v>
      </c>
      <c r="H170" s="11">
        <v>39875</v>
      </c>
      <c r="I170" s="11">
        <v>39979</v>
      </c>
    </row>
    <row r="171" spans="1:9" x14ac:dyDescent="0.3">
      <c r="A171" s="10" t="s">
        <v>399</v>
      </c>
      <c r="B171" s="10" t="s">
        <v>402</v>
      </c>
      <c r="C171" s="10" t="s">
        <v>38</v>
      </c>
      <c r="D171" s="10">
        <v>150</v>
      </c>
      <c r="E171" s="11">
        <v>40108</v>
      </c>
      <c r="F171" s="11">
        <v>40124</v>
      </c>
      <c r="G171" s="11">
        <v>40119</v>
      </c>
      <c r="H171" s="11">
        <v>39987</v>
      </c>
      <c r="I171" s="11">
        <v>40064</v>
      </c>
    </row>
    <row r="172" spans="1:9" x14ac:dyDescent="0.3">
      <c r="A172" s="10" t="s">
        <v>399</v>
      </c>
      <c r="B172" s="10" t="s">
        <v>404</v>
      </c>
      <c r="C172" s="10" t="s">
        <v>38</v>
      </c>
      <c r="D172" s="10">
        <v>150</v>
      </c>
      <c r="E172" s="11">
        <v>40108</v>
      </c>
      <c r="F172" s="11">
        <v>40056</v>
      </c>
      <c r="G172" s="11">
        <v>40023</v>
      </c>
      <c r="H172" s="11">
        <v>39918</v>
      </c>
      <c r="I172" s="11">
        <v>40014</v>
      </c>
    </row>
    <row r="173" spans="1:9" x14ac:dyDescent="0.3">
      <c r="A173" s="10" t="s">
        <v>399</v>
      </c>
      <c r="B173" s="10" t="s">
        <v>406</v>
      </c>
      <c r="C173" s="10" t="s">
        <v>30</v>
      </c>
      <c r="D173" s="10">
        <v>10</v>
      </c>
      <c r="E173" s="11">
        <v>40073</v>
      </c>
      <c r="F173" s="11">
        <v>40042</v>
      </c>
      <c r="G173" s="11">
        <v>40042</v>
      </c>
      <c r="H173" s="11">
        <v>39944</v>
      </c>
      <c r="I173" s="11">
        <v>40032</v>
      </c>
    </row>
    <row r="174" spans="1:9" x14ac:dyDescent="0.3">
      <c r="A174" s="10" t="s">
        <v>399</v>
      </c>
      <c r="B174" s="10" t="s">
        <v>408</v>
      </c>
      <c r="C174" s="10" t="s">
        <v>30</v>
      </c>
      <c r="D174" s="10">
        <v>20</v>
      </c>
      <c r="E174" s="11">
        <v>40150</v>
      </c>
      <c r="F174" s="11">
        <v>40101</v>
      </c>
      <c r="G174" s="11">
        <v>40070</v>
      </c>
      <c r="H174" s="11">
        <v>38939</v>
      </c>
      <c r="I174" s="11">
        <v>40066</v>
      </c>
    </row>
    <row r="175" spans="1:9" x14ac:dyDescent="0.3">
      <c r="A175" s="10" t="s">
        <v>410</v>
      </c>
      <c r="B175" s="10" t="s">
        <v>411</v>
      </c>
      <c r="C175" s="10" t="s">
        <v>30</v>
      </c>
      <c r="D175" s="10">
        <v>29</v>
      </c>
      <c r="E175" s="11">
        <v>40267</v>
      </c>
      <c r="F175" s="11">
        <v>40210</v>
      </c>
      <c r="G175" s="11">
        <v>40182</v>
      </c>
      <c r="H175" s="11">
        <v>39930</v>
      </c>
      <c r="I175" s="11">
        <v>40095</v>
      </c>
    </row>
    <row r="176" spans="1:9" x14ac:dyDescent="0.3">
      <c r="A176" s="10" t="s">
        <v>413</v>
      </c>
      <c r="B176" s="10" t="s">
        <v>414</v>
      </c>
      <c r="C176" s="10" t="s">
        <v>57</v>
      </c>
      <c r="D176" s="10">
        <v>3</v>
      </c>
      <c r="E176" s="11">
        <v>40326</v>
      </c>
      <c r="F176" s="11">
        <v>40269</v>
      </c>
      <c r="G176" s="11">
        <v>40233</v>
      </c>
      <c r="H176" s="11">
        <v>40164</v>
      </c>
      <c r="I176" s="11">
        <v>40220</v>
      </c>
    </row>
    <row r="177" spans="1:9" x14ac:dyDescent="0.3">
      <c r="A177" s="10" t="s">
        <v>416</v>
      </c>
      <c r="B177" s="10" t="s">
        <v>417</v>
      </c>
      <c r="C177" s="10" t="s">
        <v>38</v>
      </c>
      <c r="D177" s="10">
        <v>300</v>
      </c>
      <c r="E177" s="11">
        <v>40080</v>
      </c>
      <c r="F177" s="11">
        <v>39930</v>
      </c>
      <c r="G177" s="11">
        <v>39888</v>
      </c>
      <c r="H177" s="11">
        <v>39821</v>
      </c>
      <c r="I177" s="11">
        <v>39883</v>
      </c>
    </row>
    <row r="178" spans="1:9" x14ac:dyDescent="0.3">
      <c r="A178" s="10" t="s">
        <v>416</v>
      </c>
      <c r="B178" s="10" t="s">
        <v>419</v>
      </c>
      <c r="C178" s="10" t="s">
        <v>30</v>
      </c>
      <c r="D178" s="10">
        <v>34</v>
      </c>
      <c r="E178" s="11">
        <v>40162</v>
      </c>
      <c r="F178" s="11">
        <v>40120</v>
      </c>
      <c r="G178" s="11">
        <v>40105</v>
      </c>
      <c r="H178" s="11">
        <v>40086</v>
      </c>
    </row>
    <row r="179" spans="1:9" x14ac:dyDescent="0.3">
      <c r="A179" s="10" t="s">
        <v>416</v>
      </c>
      <c r="B179" s="10" t="s">
        <v>421</v>
      </c>
      <c r="C179" s="10" t="s">
        <v>30</v>
      </c>
      <c r="D179" s="10">
        <v>50</v>
      </c>
      <c r="E179" s="11">
        <v>40323</v>
      </c>
      <c r="F179" s="11">
        <v>40266</v>
      </c>
      <c r="G179" s="11">
        <v>40245</v>
      </c>
      <c r="H179" s="11">
        <v>40030</v>
      </c>
      <c r="I179" s="11">
        <v>40238</v>
      </c>
    </row>
    <row r="180" spans="1:9" x14ac:dyDescent="0.3">
      <c r="A180" s="10" t="s">
        <v>416</v>
      </c>
      <c r="B180" s="10" t="s">
        <v>423</v>
      </c>
      <c r="C180" s="10" t="s">
        <v>30</v>
      </c>
      <c r="D180" s="10">
        <v>280</v>
      </c>
      <c r="E180" s="11">
        <v>40232</v>
      </c>
      <c r="F180" s="11">
        <v>40182</v>
      </c>
      <c r="G180" s="11">
        <v>40147</v>
      </c>
      <c r="H180" s="11">
        <v>40059</v>
      </c>
    </row>
    <row r="181" spans="1:9" x14ac:dyDescent="0.3">
      <c r="A181" s="10" t="s">
        <v>416</v>
      </c>
      <c r="B181" s="10" t="s">
        <v>425</v>
      </c>
      <c r="C181" s="10" t="s">
        <v>30</v>
      </c>
      <c r="D181" s="10">
        <v>300</v>
      </c>
      <c r="E181" s="11">
        <v>40260</v>
      </c>
      <c r="F181" s="11">
        <v>40210</v>
      </c>
      <c r="G181" s="11">
        <v>40154</v>
      </c>
      <c r="H181" s="11">
        <v>39996</v>
      </c>
      <c r="I181" s="11">
        <v>40204</v>
      </c>
    </row>
    <row r="182" spans="1:9" x14ac:dyDescent="0.3">
      <c r="A182" s="10" t="s">
        <v>416</v>
      </c>
      <c r="B182" s="10" t="s">
        <v>427</v>
      </c>
      <c r="C182" s="10" t="s">
        <v>30</v>
      </c>
      <c r="D182" s="10">
        <v>550</v>
      </c>
      <c r="E182" s="11">
        <v>40295</v>
      </c>
      <c r="F182" s="11">
        <v>40245</v>
      </c>
      <c r="G182" s="11">
        <v>40204</v>
      </c>
      <c r="H182" s="11">
        <v>40030</v>
      </c>
      <c r="I182" s="11">
        <v>40190</v>
      </c>
    </row>
    <row r="183" spans="1:9" x14ac:dyDescent="0.3">
      <c r="A183" s="10" t="s">
        <v>429</v>
      </c>
      <c r="B183" s="10" t="s">
        <v>430</v>
      </c>
      <c r="C183" s="10" t="s">
        <v>38</v>
      </c>
      <c r="D183" s="10">
        <v>100</v>
      </c>
      <c r="E183" s="11">
        <v>40141</v>
      </c>
      <c r="F183" s="11">
        <v>40095</v>
      </c>
      <c r="H183" s="11">
        <v>40065</v>
      </c>
      <c r="I183" s="11">
        <v>40084</v>
      </c>
    </row>
    <row r="184" spans="1:9" x14ac:dyDescent="0.3">
      <c r="A184" s="10" t="s">
        <v>429</v>
      </c>
      <c r="B184" s="10" t="s">
        <v>432</v>
      </c>
      <c r="C184" s="10" t="s">
        <v>30</v>
      </c>
      <c r="D184" s="10">
        <v>34</v>
      </c>
      <c r="E184" s="11">
        <v>40325</v>
      </c>
      <c r="F184" s="11">
        <v>40260</v>
      </c>
      <c r="G184" s="11">
        <v>40218</v>
      </c>
      <c r="H184" s="11">
        <v>40086</v>
      </c>
    </row>
    <row r="185" spans="1:9" x14ac:dyDescent="0.3">
      <c r="A185" s="10" t="s">
        <v>429</v>
      </c>
      <c r="B185" s="10" t="s">
        <v>434</v>
      </c>
      <c r="C185" s="10" t="s">
        <v>30</v>
      </c>
      <c r="D185" s="10">
        <v>70</v>
      </c>
      <c r="E185" s="11">
        <v>40141</v>
      </c>
      <c r="F185" s="11">
        <v>40106</v>
      </c>
      <c r="G185" s="11">
        <v>40074</v>
      </c>
      <c r="H185" s="11">
        <v>40031</v>
      </c>
      <c r="I185" s="11">
        <v>40073</v>
      </c>
    </row>
    <row r="186" spans="1:9" x14ac:dyDescent="0.3">
      <c r="A186" s="10" t="s">
        <v>429</v>
      </c>
      <c r="B186" s="10" t="s">
        <v>436</v>
      </c>
      <c r="C186" s="10" t="s">
        <v>53</v>
      </c>
      <c r="D186" s="10">
        <v>10</v>
      </c>
      <c r="E186" s="11">
        <v>40141</v>
      </c>
      <c r="F186" s="11">
        <v>40107</v>
      </c>
      <c r="G186" s="11">
        <v>40105</v>
      </c>
      <c r="H186" s="11">
        <v>40066</v>
      </c>
      <c r="I186" s="11">
        <v>40101</v>
      </c>
    </row>
    <row r="187" spans="1:9" x14ac:dyDescent="0.3">
      <c r="A187" s="10" t="s">
        <v>438</v>
      </c>
      <c r="B187" s="10" t="s">
        <v>439</v>
      </c>
      <c r="C187" s="10" t="s">
        <v>57</v>
      </c>
      <c r="D187" s="10">
        <v>7</v>
      </c>
      <c r="E187" s="11">
        <v>40267</v>
      </c>
      <c r="F187" s="11">
        <v>40217</v>
      </c>
      <c r="G187" s="11">
        <v>40154</v>
      </c>
      <c r="H187" s="11">
        <v>40115</v>
      </c>
    </row>
    <row r="188" spans="1:9" x14ac:dyDescent="0.3">
      <c r="A188" s="10" t="s">
        <v>438</v>
      </c>
      <c r="B188" s="10" t="s">
        <v>441</v>
      </c>
      <c r="C188" s="10" t="s">
        <v>57</v>
      </c>
      <c r="D188" s="10">
        <v>78</v>
      </c>
      <c r="E188" s="11">
        <v>40108</v>
      </c>
      <c r="F188" s="11">
        <v>40056</v>
      </c>
      <c r="G188" s="11">
        <v>40052</v>
      </c>
      <c r="H188" s="11">
        <v>39888</v>
      </c>
      <c r="I188" s="11">
        <v>40015</v>
      </c>
    </row>
    <row r="189" spans="1:9" x14ac:dyDescent="0.3">
      <c r="A189" s="10" t="s">
        <v>438</v>
      </c>
      <c r="B189" s="10" t="s">
        <v>443</v>
      </c>
      <c r="C189" s="10" t="s">
        <v>57</v>
      </c>
      <c r="D189" s="10">
        <v>183</v>
      </c>
      <c r="E189" s="11">
        <v>40267</v>
      </c>
      <c r="F189" s="11">
        <v>40217</v>
      </c>
      <c r="G189" s="11">
        <v>40154</v>
      </c>
      <c r="H189" s="11">
        <v>40105</v>
      </c>
      <c r="I189" s="11">
        <v>40134</v>
      </c>
    </row>
    <row r="190" spans="1:9" x14ac:dyDescent="0.3">
      <c r="A190" s="10" t="s">
        <v>438</v>
      </c>
      <c r="B190" s="10" t="s">
        <v>445</v>
      </c>
      <c r="C190" s="10" t="s">
        <v>30</v>
      </c>
      <c r="D190" s="10">
        <v>5</v>
      </c>
      <c r="E190" s="11">
        <v>40157</v>
      </c>
      <c r="F190" s="11">
        <v>40117</v>
      </c>
      <c r="G190" s="11">
        <v>40077</v>
      </c>
      <c r="H190" s="11">
        <v>40016</v>
      </c>
    </row>
    <row r="191" spans="1:9" x14ac:dyDescent="0.3">
      <c r="A191" s="10" t="s">
        <v>438</v>
      </c>
      <c r="B191" s="10" t="s">
        <v>447</v>
      </c>
      <c r="C191" s="10" t="s">
        <v>30</v>
      </c>
      <c r="D191" s="10">
        <v>57</v>
      </c>
      <c r="E191" s="11">
        <v>40268</v>
      </c>
      <c r="F191" s="11">
        <v>40210</v>
      </c>
      <c r="G191" s="11">
        <v>40190</v>
      </c>
      <c r="H191" s="11">
        <v>39955</v>
      </c>
      <c r="I191" s="11">
        <v>40162</v>
      </c>
    </row>
    <row r="192" spans="1:9" x14ac:dyDescent="0.3">
      <c r="A192" s="10" t="s">
        <v>438</v>
      </c>
      <c r="B192" s="10" t="s">
        <v>449</v>
      </c>
      <c r="C192" s="10" t="s">
        <v>30</v>
      </c>
      <c r="D192" s="10">
        <v>69</v>
      </c>
      <c r="E192" s="11">
        <v>40234</v>
      </c>
      <c r="F192" s="11">
        <v>40182</v>
      </c>
      <c r="G192" s="11">
        <v>40168</v>
      </c>
      <c r="H192" s="11">
        <v>40086</v>
      </c>
      <c r="I192" s="11">
        <v>40161</v>
      </c>
    </row>
    <row r="193" spans="1:9" x14ac:dyDescent="0.3">
      <c r="A193" s="10" t="s">
        <v>451</v>
      </c>
      <c r="B193" s="10" t="s">
        <v>452</v>
      </c>
      <c r="C193" s="10" t="s">
        <v>57</v>
      </c>
      <c r="D193" s="10">
        <v>93</v>
      </c>
      <c r="E193" s="11">
        <v>40101</v>
      </c>
      <c r="F193" s="11">
        <v>40057</v>
      </c>
      <c r="G193" s="11">
        <v>40022</v>
      </c>
      <c r="H193" s="11">
        <v>39933</v>
      </c>
      <c r="I193" s="11">
        <v>40009</v>
      </c>
    </row>
    <row r="194" spans="1:9" x14ac:dyDescent="0.3">
      <c r="A194" s="10" t="s">
        <v>454</v>
      </c>
      <c r="B194" s="10" t="s">
        <v>455</v>
      </c>
      <c r="C194" s="10" t="s">
        <v>30</v>
      </c>
      <c r="D194" s="10">
        <v>35</v>
      </c>
      <c r="E194" s="11">
        <v>40316</v>
      </c>
      <c r="F194" s="11">
        <v>40242</v>
      </c>
      <c r="G194" s="11">
        <v>40198</v>
      </c>
      <c r="H194" s="11">
        <v>39994</v>
      </c>
      <c r="I194" s="11">
        <v>40193</v>
      </c>
    </row>
    <row r="195" spans="1:9" x14ac:dyDescent="0.3">
      <c r="A195" s="10" t="s">
        <v>457</v>
      </c>
      <c r="B195" s="10" t="s">
        <v>458</v>
      </c>
      <c r="C195" s="10" t="s">
        <v>30</v>
      </c>
      <c r="D195" s="10">
        <v>188</v>
      </c>
      <c r="E195" s="11">
        <v>40164</v>
      </c>
      <c r="F195" s="11">
        <v>40099</v>
      </c>
      <c r="G195" s="11">
        <v>40070</v>
      </c>
      <c r="H195" s="11">
        <v>39800</v>
      </c>
      <c r="I195" s="11">
        <v>40065</v>
      </c>
    </row>
    <row r="196" spans="1:9" x14ac:dyDescent="0.3">
      <c r="A196" s="10" t="s">
        <v>460</v>
      </c>
      <c r="B196" s="10" t="s">
        <v>461</v>
      </c>
      <c r="C196" s="10" t="s">
        <v>30</v>
      </c>
      <c r="D196" s="10">
        <v>24</v>
      </c>
      <c r="E196" s="11">
        <v>40108</v>
      </c>
      <c r="F196" s="11">
        <v>40071</v>
      </c>
      <c r="H196" s="11">
        <v>40049</v>
      </c>
    </row>
    <row r="197" spans="1:9" x14ac:dyDescent="0.3">
      <c r="A197" s="10" t="s">
        <v>460</v>
      </c>
      <c r="B197" s="10" t="s">
        <v>463</v>
      </c>
      <c r="C197" s="10" t="s">
        <v>30</v>
      </c>
      <c r="D197" s="10">
        <v>30</v>
      </c>
      <c r="E197" s="11">
        <v>40108</v>
      </c>
      <c r="F197" s="11">
        <v>40067</v>
      </c>
      <c r="G197" s="11">
        <v>40064</v>
      </c>
      <c r="H197" s="11">
        <v>39974</v>
      </c>
      <c r="I197" s="11">
        <v>40058</v>
      </c>
    </row>
    <row r="198" spans="1:9" x14ac:dyDescent="0.3">
      <c r="A198" s="10" t="s">
        <v>460</v>
      </c>
      <c r="B198" s="10" t="s">
        <v>465</v>
      </c>
      <c r="C198" s="10" t="s">
        <v>30</v>
      </c>
      <c r="D198" s="10">
        <v>147</v>
      </c>
      <c r="E198" s="11">
        <v>40066</v>
      </c>
      <c r="F198" s="11">
        <v>40000</v>
      </c>
      <c r="G198" s="11">
        <v>39987</v>
      </c>
      <c r="H198" s="11">
        <v>39939</v>
      </c>
      <c r="I198" s="11">
        <v>39982</v>
      </c>
    </row>
    <row r="199" spans="1:9" x14ac:dyDescent="0.3">
      <c r="A199" s="10" t="s">
        <v>467</v>
      </c>
      <c r="B199" s="10" t="s">
        <v>468</v>
      </c>
      <c r="C199" s="10" t="s">
        <v>38</v>
      </c>
      <c r="D199" s="10">
        <v>32</v>
      </c>
      <c r="E199" s="11">
        <v>40308</v>
      </c>
      <c r="F199" s="11">
        <v>40298</v>
      </c>
      <c r="G199" s="11">
        <v>40283</v>
      </c>
      <c r="H199" s="11">
        <v>40101</v>
      </c>
      <c r="I199" s="11">
        <v>40228</v>
      </c>
    </row>
    <row r="200" spans="1:9" x14ac:dyDescent="0.3">
      <c r="A200" s="10" t="s">
        <v>467</v>
      </c>
      <c r="B200" s="10" t="s">
        <v>470</v>
      </c>
      <c r="C200" s="10" t="s">
        <v>38</v>
      </c>
      <c r="D200" s="10">
        <v>52</v>
      </c>
      <c r="E200" s="11">
        <v>40319</v>
      </c>
      <c r="F200" s="11">
        <v>40252</v>
      </c>
      <c r="G200" s="11">
        <v>40246</v>
      </c>
      <c r="H200" s="11">
        <v>40155</v>
      </c>
      <c r="I200" s="11">
        <v>40225</v>
      </c>
    </row>
    <row r="201" spans="1:9" x14ac:dyDescent="0.3">
      <c r="A201" s="10" t="s">
        <v>467</v>
      </c>
      <c r="B201" s="10" t="s">
        <v>472</v>
      </c>
      <c r="C201" s="10" t="s">
        <v>38</v>
      </c>
      <c r="D201" s="10">
        <v>53</v>
      </c>
      <c r="E201" s="11">
        <v>40326</v>
      </c>
      <c r="F201" s="11">
        <v>40298</v>
      </c>
      <c r="G201" s="11">
        <v>40294</v>
      </c>
      <c r="H201" s="11">
        <v>40099</v>
      </c>
      <c r="I201" s="11">
        <v>40273</v>
      </c>
    </row>
    <row r="202" spans="1:9" x14ac:dyDescent="0.3">
      <c r="A202" s="10" t="s">
        <v>467</v>
      </c>
      <c r="B202" s="10" t="s">
        <v>474</v>
      </c>
      <c r="C202" s="10" t="s">
        <v>38</v>
      </c>
      <c r="D202" s="10">
        <v>81</v>
      </c>
      <c r="E202" s="11">
        <v>40080</v>
      </c>
      <c r="F202" s="11">
        <v>40049</v>
      </c>
      <c r="G202" s="11">
        <v>40038</v>
      </c>
      <c r="H202" s="11">
        <v>39925</v>
      </c>
      <c r="I202" s="11">
        <v>40014</v>
      </c>
    </row>
    <row r="203" spans="1:9" x14ac:dyDescent="0.3">
      <c r="A203" s="10" t="s">
        <v>467</v>
      </c>
      <c r="B203" s="10" t="s">
        <v>476</v>
      </c>
      <c r="C203" s="10" t="s">
        <v>30</v>
      </c>
      <c r="D203" s="10">
        <v>127</v>
      </c>
      <c r="E203" s="11">
        <v>40316</v>
      </c>
      <c r="F203" s="11">
        <v>40238</v>
      </c>
      <c r="G203" s="11">
        <v>40196</v>
      </c>
      <c r="H203" s="11">
        <v>39983</v>
      </c>
      <c r="I203" s="11">
        <v>40190</v>
      </c>
    </row>
    <row r="204" spans="1:9" x14ac:dyDescent="0.3">
      <c r="A204" s="10" t="s">
        <v>467</v>
      </c>
      <c r="B204" s="10" t="s">
        <v>478</v>
      </c>
      <c r="C204" s="10" t="s">
        <v>30</v>
      </c>
      <c r="D204" s="10">
        <v>249</v>
      </c>
      <c r="E204" s="11">
        <v>40323</v>
      </c>
      <c r="F204" s="11">
        <v>40252</v>
      </c>
      <c r="G204" s="11">
        <v>40130</v>
      </c>
      <c r="H204" s="11">
        <v>40004</v>
      </c>
      <c r="I204" s="11">
        <v>40127</v>
      </c>
    </row>
    <row r="205" spans="1:9" x14ac:dyDescent="0.3">
      <c r="A205" s="10" t="s">
        <v>467</v>
      </c>
      <c r="B205" s="10" t="s">
        <v>480</v>
      </c>
      <c r="C205" s="10" t="s">
        <v>30</v>
      </c>
      <c r="D205" s="10">
        <v>300</v>
      </c>
      <c r="E205" s="11">
        <v>40288</v>
      </c>
      <c r="F205" s="11">
        <v>40231</v>
      </c>
      <c r="G205" s="11">
        <v>40189</v>
      </c>
      <c r="H205" s="11">
        <v>40073</v>
      </c>
      <c r="I205" s="11">
        <v>40164</v>
      </c>
    </row>
    <row r="206" spans="1:9" x14ac:dyDescent="0.3">
      <c r="A206" s="10" t="s">
        <v>482</v>
      </c>
      <c r="B206" s="10" t="s">
        <v>483</v>
      </c>
      <c r="C206" s="10" t="s">
        <v>57</v>
      </c>
      <c r="D206" s="10">
        <v>129</v>
      </c>
      <c r="E206" s="11">
        <v>40017</v>
      </c>
      <c r="F206" s="11">
        <v>39975</v>
      </c>
      <c r="H206" s="11">
        <v>39947</v>
      </c>
      <c r="I206" s="11">
        <v>39967</v>
      </c>
    </row>
    <row r="207" spans="1:9" x14ac:dyDescent="0.3">
      <c r="A207" s="10" t="s">
        <v>482</v>
      </c>
      <c r="B207" s="10" t="s">
        <v>485</v>
      </c>
      <c r="C207" s="10" t="s">
        <v>38</v>
      </c>
      <c r="D207" s="10">
        <v>8</v>
      </c>
      <c r="E207" s="11">
        <v>40134</v>
      </c>
      <c r="F207" s="11">
        <v>40099</v>
      </c>
      <c r="G207" s="11">
        <v>40094</v>
      </c>
      <c r="H207" s="11">
        <v>40009</v>
      </c>
      <c r="I207" s="11">
        <v>40092</v>
      </c>
    </row>
    <row r="208" spans="1:9" x14ac:dyDescent="0.3">
      <c r="A208" s="10" t="s">
        <v>487</v>
      </c>
      <c r="B208" s="10" t="s">
        <v>488</v>
      </c>
      <c r="C208" s="10" t="s">
        <v>30</v>
      </c>
      <c r="D208" s="10">
        <v>122</v>
      </c>
      <c r="E208" s="11">
        <v>40080</v>
      </c>
      <c r="F208" s="11">
        <v>40037</v>
      </c>
      <c r="G208" s="11">
        <v>40029</v>
      </c>
      <c r="H208" s="11">
        <v>39839</v>
      </c>
      <c r="I208" s="11">
        <v>40028</v>
      </c>
    </row>
    <row r="209" spans="1:9" x14ac:dyDescent="0.3">
      <c r="A209" s="10" t="s">
        <v>490</v>
      </c>
      <c r="B209" s="10" t="s">
        <v>491</v>
      </c>
      <c r="C209" s="10" t="s">
        <v>30</v>
      </c>
      <c r="D209" s="10">
        <v>20</v>
      </c>
      <c r="E209" s="11">
        <v>40323</v>
      </c>
      <c r="F209" s="11">
        <v>40251</v>
      </c>
      <c r="G209" s="11">
        <v>40148</v>
      </c>
      <c r="H209" s="11">
        <v>39470</v>
      </c>
      <c r="I209" s="11">
        <v>40099</v>
      </c>
    </row>
    <row r="210" spans="1:9" x14ac:dyDescent="0.3">
      <c r="A210" s="10" t="s">
        <v>490</v>
      </c>
      <c r="B210" s="10" t="s">
        <v>493</v>
      </c>
      <c r="C210" s="10" t="s">
        <v>30</v>
      </c>
      <c r="D210" s="10">
        <v>79</v>
      </c>
      <c r="E210" s="11">
        <v>40325</v>
      </c>
      <c r="F210" s="11">
        <v>40290</v>
      </c>
      <c r="G210" s="11">
        <v>40277</v>
      </c>
      <c r="H210" s="11">
        <v>40087</v>
      </c>
      <c r="I210" s="11">
        <v>40263</v>
      </c>
    </row>
    <row r="211" spans="1:9" x14ac:dyDescent="0.3">
      <c r="A211" s="10" t="s">
        <v>495</v>
      </c>
      <c r="B211" s="10" t="s">
        <v>496</v>
      </c>
      <c r="C211" s="10" t="s">
        <v>38</v>
      </c>
      <c r="D211" s="10">
        <v>124</v>
      </c>
      <c r="E211" s="11">
        <v>40164</v>
      </c>
      <c r="F211" s="11">
        <v>40108</v>
      </c>
      <c r="G211" s="11">
        <v>40105</v>
      </c>
      <c r="H211" s="11">
        <v>40059</v>
      </c>
      <c r="I211" s="11">
        <v>40073</v>
      </c>
    </row>
    <row r="212" spans="1:9" x14ac:dyDescent="0.3">
      <c r="A212" s="10" t="s">
        <v>495</v>
      </c>
      <c r="B212" s="10" t="s">
        <v>498</v>
      </c>
      <c r="C212" s="10" t="s">
        <v>38</v>
      </c>
      <c r="D212" s="10">
        <v>303</v>
      </c>
      <c r="E212" s="11">
        <v>40164</v>
      </c>
      <c r="F212" s="11">
        <v>40121</v>
      </c>
      <c r="G212" s="11">
        <v>40121</v>
      </c>
      <c r="H212" s="11">
        <v>40086</v>
      </c>
      <c r="I212" s="11">
        <v>40114</v>
      </c>
    </row>
    <row r="213" spans="1:9" x14ac:dyDescent="0.3">
      <c r="A213" s="10" t="s">
        <v>495</v>
      </c>
      <c r="B213" s="10" t="s">
        <v>500</v>
      </c>
      <c r="C213" s="10" t="s">
        <v>30</v>
      </c>
      <c r="D213" s="10">
        <v>240</v>
      </c>
      <c r="E213" s="11">
        <v>40080</v>
      </c>
      <c r="F213" s="11">
        <v>40044</v>
      </c>
      <c r="G213" s="11">
        <v>39895</v>
      </c>
      <c r="H213" s="11">
        <v>39387</v>
      </c>
      <c r="I213" s="11">
        <v>39889</v>
      </c>
    </row>
    <row r="214" spans="1:9" x14ac:dyDescent="0.3">
      <c r="A214" s="10" t="s">
        <v>502</v>
      </c>
      <c r="B214" s="10" t="s">
        <v>503</v>
      </c>
      <c r="C214" s="10" t="s">
        <v>30</v>
      </c>
      <c r="D214" s="10">
        <v>45</v>
      </c>
      <c r="E214" s="11">
        <v>40316</v>
      </c>
      <c r="F214" s="11">
        <v>40254</v>
      </c>
      <c r="G214" s="11">
        <v>40189</v>
      </c>
      <c r="H214" s="11">
        <v>40101</v>
      </c>
      <c r="I214" s="11">
        <v>40164</v>
      </c>
    </row>
    <row r="215" spans="1:9" x14ac:dyDescent="0.3">
      <c r="A215" s="10" t="s">
        <v>505</v>
      </c>
      <c r="B215" s="10" t="s">
        <v>506</v>
      </c>
      <c r="C215" s="10" t="s">
        <v>38</v>
      </c>
      <c r="D215" s="10">
        <v>15</v>
      </c>
      <c r="E215" s="11">
        <v>40106</v>
      </c>
      <c r="H215" s="11">
        <v>40021</v>
      </c>
      <c r="I215" s="11">
        <v>40057</v>
      </c>
    </row>
    <row r="216" spans="1:9" x14ac:dyDescent="0.3">
      <c r="A216" s="10" t="s">
        <v>505</v>
      </c>
      <c r="B216" s="10" t="s">
        <v>508</v>
      </c>
      <c r="C216" s="10" t="s">
        <v>30</v>
      </c>
      <c r="D216" s="10">
        <v>0</v>
      </c>
      <c r="E216" s="11">
        <v>40085</v>
      </c>
      <c r="G216" s="11">
        <v>39924</v>
      </c>
      <c r="H216" s="11">
        <v>39568</v>
      </c>
    </row>
    <row r="217" spans="1:9" x14ac:dyDescent="0.3">
      <c r="A217" s="10" t="s">
        <v>505</v>
      </c>
      <c r="B217" s="10" t="s">
        <v>510</v>
      </c>
      <c r="C217" s="10" t="s">
        <v>30</v>
      </c>
      <c r="D217" s="10">
        <v>56</v>
      </c>
      <c r="E217" s="11">
        <v>40141</v>
      </c>
      <c r="F217" s="11">
        <v>40099</v>
      </c>
      <c r="G217" s="11">
        <v>40086</v>
      </c>
      <c r="H217" s="11">
        <v>40004</v>
      </c>
      <c r="I217" s="11">
        <v>40086</v>
      </c>
    </row>
    <row r="218" spans="1:9" x14ac:dyDescent="0.3">
      <c r="A218" s="10" t="s">
        <v>505</v>
      </c>
      <c r="B218" s="10" t="s">
        <v>512</v>
      </c>
      <c r="C218" s="10" t="s">
        <v>30</v>
      </c>
      <c r="D218" s="10">
        <v>114</v>
      </c>
      <c r="E218" s="11">
        <v>40064</v>
      </c>
      <c r="F218" s="11">
        <v>40003</v>
      </c>
      <c r="G218" s="11">
        <v>39996</v>
      </c>
      <c r="H218" s="11">
        <v>39861</v>
      </c>
      <c r="I218" s="11">
        <v>39994</v>
      </c>
    </row>
    <row r="219" spans="1:9" x14ac:dyDescent="0.3">
      <c r="A219" s="10" t="s">
        <v>505</v>
      </c>
      <c r="B219" s="10" t="s">
        <v>514</v>
      </c>
      <c r="C219" s="10" t="s">
        <v>30</v>
      </c>
      <c r="D219" s="10">
        <v>144</v>
      </c>
      <c r="E219" s="11">
        <v>40323</v>
      </c>
      <c r="F219" s="11">
        <v>40274</v>
      </c>
      <c r="G219" s="11">
        <v>40252</v>
      </c>
      <c r="H219" s="11">
        <v>40094</v>
      </c>
      <c r="I219" s="11">
        <v>40245</v>
      </c>
    </row>
    <row r="220" spans="1:9" x14ac:dyDescent="0.3">
      <c r="A220" s="10" t="s">
        <v>516</v>
      </c>
      <c r="B220" s="10" t="s">
        <v>517</v>
      </c>
      <c r="C220" s="10" t="s">
        <v>57</v>
      </c>
      <c r="D220" s="10">
        <v>198</v>
      </c>
      <c r="E220" s="11">
        <v>40080</v>
      </c>
      <c r="F220" s="11">
        <v>39982</v>
      </c>
      <c r="G220" s="11">
        <v>39934</v>
      </c>
      <c r="H220" s="11">
        <v>39773</v>
      </c>
      <c r="I220" s="11">
        <v>39923</v>
      </c>
    </row>
    <row r="221" spans="1:9" x14ac:dyDescent="0.3">
      <c r="A221" s="10" t="s">
        <v>516</v>
      </c>
      <c r="B221" s="10" t="s">
        <v>519</v>
      </c>
      <c r="C221" s="10" t="s">
        <v>57</v>
      </c>
      <c r="D221" s="10">
        <v>195</v>
      </c>
      <c r="E221" s="11">
        <v>40136</v>
      </c>
      <c r="F221" s="11">
        <v>39954</v>
      </c>
      <c r="G221" s="11">
        <v>39937</v>
      </c>
      <c r="H221" s="11">
        <v>39707</v>
      </c>
      <c r="I221" s="11">
        <v>39924</v>
      </c>
    </row>
    <row r="222" spans="1:9" x14ac:dyDescent="0.3">
      <c r="A222" s="10" t="s">
        <v>516</v>
      </c>
      <c r="B222" s="10" t="s">
        <v>521</v>
      </c>
      <c r="C222" s="10" t="s">
        <v>30</v>
      </c>
      <c r="D222" s="10">
        <v>165</v>
      </c>
      <c r="E222" s="11">
        <v>40136</v>
      </c>
      <c r="F222" s="11">
        <v>39966</v>
      </c>
      <c r="G222" s="11">
        <v>39945</v>
      </c>
      <c r="H222" s="11">
        <v>39714</v>
      </c>
      <c r="I222" s="11">
        <v>39944</v>
      </c>
    </row>
    <row r="223" spans="1:9" x14ac:dyDescent="0.3">
      <c r="A223" s="10" t="s">
        <v>516</v>
      </c>
      <c r="B223" s="10" t="s">
        <v>523</v>
      </c>
      <c r="C223" s="10" t="s">
        <v>30</v>
      </c>
      <c r="D223" s="10">
        <v>219</v>
      </c>
      <c r="E223" s="11">
        <v>40302</v>
      </c>
      <c r="F223" s="11">
        <v>40221</v>
      </c>
      <c r="G223" s="11">
        <v>40200</v>
      </c>
      <c r="H223" s="11">
        <v>40084</v>
      </c>
      <c r="I223" s="11">
        <v>40129</v>
      </c>
    </row>
    <row r="224" spans="1:9" x14ac:dyDescent="0.3">
      <c r="A224" s="10" t="s">
        <v>516</v>
      </c>
      <c r="B224" s="10" t="s">
        <v>525</v>
      </c>
      <c r="C224" s="10" t="s">
        <v>53</v>
      </c>
      <c r="D224" s="10">
        <v>105</v>
      </c>
      <c r="E224" s="11">
        <v>40318</v>
      </c>
      <c r="F224" s="11">
        <v>40275</v>
      </c>
      <c r="G224" s="11">
        <v>40266</v>
      </c>
      <c r="H224" s="11">
        <v>39867</v>
      </c>
      <c r="I224" s="11">
        <v>40259</v>
      </c>
    </row>
    <row r="225" spans="1:9" x14ac:dyDescent="0.3">
      <c r="A225" s="10" t="s">
        <v>527</v>
      </c>
      <c r="B225" s="10" t="s">
        <v>528</v>
      </c>
      <c r="C225" s="10" t="s">
        <v>38</v>
      </c>
      <c r="D225" s="10">
        <v>1400</v>
      </c>
      <c r="E225" s="11">
        <v>40078</v>
      </c>
      <c r="F225" s="11">
        <v>40037</v>
      </c>
      <c r="G225" s="11">
        <v>40003</v>
      </c>
      <c r="H225" s="11">
        <v>39842</v>
      </c>
      <c r="I225" s="11">
        <v>39857</v>
      </c>
    </row>
    <row r="226" spans="1:9" x14ac:dyDescent="0.3">
      <c r="A226" s="10" t="s">
        <v>530</v>
      </c>
      <c r="B226" s="10" t="s">
        <v>531</v>
      </c>
      <c r="C226" s="10" t="s">
        <v>57</v>
      </c>
      <c r="D226" s="10">
        <v>64</v>
      </c>
      <c r="E226" s="11">
        <v>40325</v>
      </c>
      <c r="H226" s="11">
        <v>39948</v>
      </c>
    </row>
    <row r="227" spans="1:9" x14ac:dyDescent="0.3">
      <c r="A227" s="10" t="s">
        <v>530</v>
      </c>
      <c r="B227" s="10" t="s">
        <v>533</v>
      </c>
      <c r="C227" s="10" t="s">
        <v>57</v>
      </c>
      <c r="D227" s="10">
        <v>306</v>
      </c>
      <c r="E227" s="11">
        <v>40297</v>
      </c>
    </row>
    <row r="228" spans="1:9" x14ac:dyDescent="0.3">
      <c r="A228" s="10" t="s">
        <v>530</v>
      </c>
      <c r="B228" s="10" t="s">
        <v>535</v>
      </c>
      <c r="C228" s="10" t="s">
        <v>57</v>
      </c>
      <c r="D228" s="10">
        <v>309</v>
      </c>
      <c r="E228" s="11">
        <v>40316</v>
      </c>
    </row>
    <row r="229" spans="1:9" x14ac:dyDescent="0.3">
      <c r="A229" s="10" t="s">
        <v>530</v>
      </c>
      <c r="B229" s="10" t="s">
        <v>537</v>
      </c>
      <c r="C229" s="10" t="s">
        <v>57</v>
      </c>
      <c r="D229" s="10">
        <v>0</v>
      </c>
      <c r="E229" s="11">
        <v>40031</v>
      </c>
      <c r="H229" s="11">
        <v>39541</v>
      </c>
    </row>
    <row r="230" spans="1:9" x14ac:dyDescent="0.3">
      <c r="A230" s="10" t="s">
        <v>530</v>
      </c>
      <c r="B230" s="10" t="s">
        <v>539</v>
      </c>
      <c r="C230" s="10" t="s">
        <v>57</v>
      </c>
      <c r="D230" s="10">
        <v>27</v>
      </c>
      <c r="E230" s="11">
        <v>40325</v>
      </c>
      <c r="F230" s="11">
        <v>40273</v>
      </c>
      <c r="G230" s="11">
        <v>40203</v>
      </c>
      <c r="H230" s="11">
        <v>39072</v>
      </c>
      <c r="I230" s="11">
        <v>40231</v>
      </c>
    </row>
    <row r="231" spans="1:9" x14ac:dyDescent="0.3">
      <c r="A231" s="10" t="s">
        <v>530</v>
      </c>
      <c r="B231" s="10" t="s">
        <v>541</v>
      </c>
      <c r="C231" s="10" t="s">
        <v>57</v>
      </c>
      <c r="D231" s="10">
        <v>297</v>
      </c>
      <c r="E231" s="11">
        <v>40206</v>
      </c>
      <c r="F231" s="11">
        <v>38974</v>
      </c>
      <c r="G231" s="11">
        <v>40018</v>
      </c>
      <c r="H231" s="11">
        <v>38484</v>
      </c>
      <c r="I231" s="11">
        <v>38882</v>
      </c>
    </row>
    <row r="232" spans="1:9" x14ac:dyDescent="0.3">
      <c r="A232" s="10" t="s">
        <v>530</v>
      </c>
      <c r="B232" s="10" t="s">
        <v>543</v>
      </c>
      <c r="C232" s="10" t="s">
        <v>38</v>
      </c>
      <c r="D232" s="10">
        <v>120</v>
      </c>
      <c r="E232" s="11">
        <v>40092</v>
      </c>
      <c r="G232" s="11">
        <v>39547</v>
      </c>
      <c r="H232" s="11">
        <v>39387</v>
      </c>
      <c r="I232" s="11">
        <v>39545</v>
      </c>
    </row>
    <row r="233" spans="1:9" x14ac:dyDescent="0.3">
      <c r="A233" s="10" t="s">
        <v>530</v>
      </c>
      <c r="B233" s="10" t="s">
        <v>545</v>
      </c>
      <c r="C233" s="10" t="s">
        <v>38</v>
      </c>
      <c r="D233" s="10">
        <v>200</v>
      </c>
      <c r="E233" s="11">
        <v>40318</v>
      </c>
      <c r="F233" s="11">
        <v>40207</v>
      </c>
      <c r="G233" s="11">
        <v>40249</v>
      </c>
      <c r="H233" s="11">
        <v>39554</v>
      </c>
      <c r="I233" s="11">
        <v>40228</v>
      </c>
    </row>
    <row r="234" spans="1:9" x14ac:dyDescent="0.3">
      <c r="A234" s="10" t="s">
        <v>530</v>
      </c>
      <c r="B234" s="10" t="s">
        <v>547</v>
      </c>
      <c r="C234" s="10" t="s">
        <v>38</v>
      </c>
      <c r="D234" s="10">
        <v>250</v>
      </c>
      <c r="E234" s="11">
        <v>40326</v>
      </c>
      <c r="H234" s="11">
        <v>40161</v>
      </c>
      <c r="I234" s="11">
        <v>40268</v>
      </c>
    </row>
    <row r="235" spans="1:9" x14ac:dyDescent="0.3">
      <c r="A235" s="10" t="s">
        <v>530</v>
      </c>
      <c r="B235" s="10" t="s">
        <v>549</v>
      </c>
      <c r="C235" s="10" t="s">
        <v>38</v>
      </c>
      <c r="D235" s="10">
        <v>2000</v>
      </c>
      <c r="E235" s="11">
        <v>40078</v>
      </c>
      <c r="F235" s="11">
        <v>40042</v>
      </c>
      <c r="G235" s="11">
        <v>40021</v>
      </c>
      <c r="H235" s="11">
        <v>39927</v>
      </c>
      <c r="I235" s="11">
        <v>40002</v>
      </c>
    </row>
    <row r="236" spans="1:9" x14ac:dyDescent="0.3">
      <c r="A236" s="10" t="s">
        <v>530</v>
      </c>
      <c r="B236" s="10" t="s">
        <v>551</v>
      </c>
      <c r="C236" s="10" t="s">
        <v>110</v>
      </c>
      <c r="D236" s="10">
        <v>100</v>
      </c>
      <c r="E236" s="11">
        <v>40248</v>
      </c>
      <c r="F236" s="11">
        <v>40200</v>
      </c>
      <c r="G236" s="11">
        <v>40115</v>
      </c>
      <c r="H236" s="11">
        <v>38708</v>
      </c>
    </row>
    <row r="237" spans="1:9" x14ac:dyDescent="0.3">
      <c r="A237" s="10" t="s">
        <v>530</v>
      </c>
      <c r="B237" s="10" t="s">
        <v>553</v>
      </c>
      <c r="C237" s="10" t="s">
        <v>110</v>
      </c>
      <c r="D237" s="10">
        <v>1200</v>
      </c>
      <c r="E237" s="11">
        <v>40078</v>
      </c>
      <c r="F237" s="11">
        <v>39695</v>
      </c>
      <c r="G237" s="11">
        <v>39664</v>
      </c>
      <c r="H237" s="11">
        <v>39161</v>
      </c>
      <c r="I237" s="11">
        <v>39619</v>
      </c>
    </row>
    <row r="238" spans="1:9" x14ac:dyDescent="0.3">
      <c r="A238" s="10" t="s">
        <v>530</v>
      </c>
      <c r="B238" s="10" t="s">
        <v>555</v>
      </c>
      <c r="C238" s="10" t="s">
        <v>30</v>
      </c>
      <c r="D238" s="10">
        <v>1</v>
      </c>
      <c r="E238" s="11">
        <v>40193</v>
      </c>
      <c r="G238" s="11">
        <v>40057</v>
      </c>
      <c r="H238" s="11">
        <v>38335</v>
      </c>
    </row>
    <row r="239" spans="1:9" x14ac:dyDescent="0.3">
      <c r="A239" s="10" t="s">
        <v>530</v>
      </c>
      <c r="B239" s="10" t="s">
        <v>557</v>
      </c>
      <c r="C239" s="10" t="s">
        <v>30</v>
      </c>
      <c r="D239" s="10">
        <v>4</v>
      </c>
      <c r="E239" s="11">
        <v>40288</v>
      </c>
      <c r="F239" s="11">
        <v>40259</v>
      </c>
      <c r="G239" s="11">
        <v>40130</v>
      </c>
      <c r="H239" s="11">
        <v>39260</v>
      </c>
      <c r="I239" s="11">
        <v>40101</v>
      </c>
    </row>
    <row r="240" spans="1:9" x14ac:dyDescent="0.3">
      <c r="A240" s="10" t="s">
        <v>530</v>
      </c>
      <c r="B240" s="10" t="s">
        <v>559</v>
      </c>
      <c r="C240" s="10" t="s">
        <v>30</v>
      </c>
      <c r="D240" s="10">
        <v>8</v>
      </c>
      <c r="E240" s="11">
        <v>40157</v>
      </c>
      <c r="H240" s="11">
        <v>39979</v>
      </c>
    </row>
    <row r="241" spans="1:9" x14ac:dyDescent="0.3">
      <c r="A241" s="10" t="s">
        <v>530</v>
      </c>
      <c r="B241" s="10" t="s">
        <v>561</v>
      </c>
      <c r="C241" s="10" t="s">
        <v>30</v>
      </c>
      <c r="D241" s="10">
        <v>25</v>
      </c>
      <c r="E241" s="11">
        <v>40099</v>
      </c>
      <c r="F241" s="11">
        <v>40060</v>
      </c>
      <c r="G241" s="11">
        <v>39784</v>
      </c>
      <c r="H241" s="11">
        <v>38797</v>
      </c>
      <c r="I241" s="11">
        <v>39758</v>
      </c>
    </row>
    <row r="242" spans="1:9" x14ac:dyDescent="0.3">
      <c r="A242" s="10" t="s">
        <v>530</v>
      </c>
      <c r="B242" s="10" t="s">
        <v>563</v>
      </c>
      <c r="C242" s="10" t="s">
        <v>30</v>
      </c>
      <c r="D242" s="10">
        <v>30</v>
      </c>
      <c r="E242" s="11">
        <v>40197</v>
      </c>
      <c r="F242" s="11">
        <v>40140</v>
      </c>
      <c r="G242" s="11">
        <v>40100</v>
      </c>
      <c r="H242" s="11">
        <v>39126</v>
      </c>
      <c r="I242" s="11">
        <v>40080</v>
      </c>
    </row>
    <row r="243" spans="1:9" x14ac:dyDescent="0.3">
      <c r="A243" s="10" t="s">
        <v>530</v>
      </c>
      <c r="B243" s="10" t="s">
        <v>565</v>
      </c>
      <c r="C243" s="10" t="s">
        <v>30</v>
      </c>
      <c r="D243" s="10">
        <v>39</v>
      </c>
      <c r="E243" s="11">
        <v>40297</v>
      </c>
      <c r="F243" s="11">
        <v>40252</v>
      </c>
      <c r="G243" s="11">
        <v>40224</v>
      </c>
      <c r="H243" s="11">
        <v>39891</v>
      </c>
      <c r="I243" s="11">
        <v>40218</v>
      </c>
    </row>
    <row r="244" spans="1:9" x14ac:dyDescent="0.3">
      <c r="A244" s="10" t="s">
        <v>530</v>
      </c>
      <c r="B244" s="10" t="s">
        <v>567</v>
      </c>
      <c r="C244" s="10" t="s">
        <v>30</v>
      </c>
      <c r="D244" s="10">
        <v>43</v>
      </c>
      <c r="E244" s="11">
        <v>40204</v>
      </c>
      <c r="H244" s="11">
        <v>40053</v>
      </c>
    </row>
    <row r="245" spans="1:9" x14ac:dyDescent="0.3">
      <c r="A245" s="10" t="s">
        <v>530</v>
      </c>
      <c r="B245" s="10" t="s">
        <v>569</v>
      </c>
      <c r="C245" s="10" t="s">
        <v>30</v>
      </c>
      <c r="D245" s="10">
        <v>63</v>
      </c>
      <c r="E245" s="11">
        <v>40141</v>
      </c>
      <c r="F245" s="11">
        <v>40091</v>
      </c>
      <c r="G245" s="11">
        <v>40009</v>
      </c>
      <c r="H245" s="11">
        <v>38098</v>
      </c>
      <c r="I245" s="11">
        <v>40029</v>
      </c>
    </row>
    <row r="246" spans="1:9" x14ac:dyDescent="0.3">
      <c r="A246" s="10" t="s">
        <v>530</v>
      </c>
      <c r="B246" s="10" t="s">
        <v>571</v>
      </c>
      <c r="C246" s="10" t="s">
        <v>30</v>
      </c>
      <c r="D246" s="10">
        <v>102</v>
      </c>
      <c r="E246" s="11">
        <v>40129</v>
      </c>
      <c r="F246" s="11">
        <v>40091</v>
      </c>
      <c r="G246" s="11">
        <v>40071</v>
      </c>
      <c r="H246" s="11">
        <v>39798</v>
      </c>
      <c r="I246" s="11">
        <v>40009</v>
      </c>
    </row>
    <row r="247" spans="1:9" x14ac:dyDescent="0.3">
      <c r="A247" s="10" t="s">
        <v>530</v>
      </c>
      <c r="B247" s="10" t="s">
        <v>573</v>
      </c>
      <c r="C247" s="10" t="s">
        <v>30</v>
      </c>
      <c r="D247" s="10">
        <v>130</v>
      </c>
      <c r="E247" s="11">
        <v>40281</v>
      </c>
      <c r="F247" s="11">
        <v>40231</v>
      </c>
      <c r="G247" s="11">
        <v>40189</v>
      </c>
      <c r="H247" s="11">
        <v>38658</v>
      </c>
      <c r="I247" s="11">
        <v>40136</v>
      </c>
    </row>
    <row r="248" spans="1:9" x14ac:dyDescent="0.3">
      <c r="A248" s="10" t="s">
        <v>530</v>
      </c>
      <c r="B248" s="10" t="s">
        <v>575</v>
      </c>
      <c r="C248" s="10" t="s">
        <v>30</v>
      </c>
      <c r="D248" s="10">
        <v>145</v>
      </c>
      <c r="E248" s="11">
        <v>40190</v>
      </c>
      <c r="F248" s="11">
        <v>39930</v>
      </c>
      <c r="G248" s="11">
        <v>39853</v>
      </c>
      <c r="H248" s="11">
        <v>39345</v>
      </c>
      <c r="I248" s="11">
        <v>39995</v>
      </c>
    </row>
    <row r="249" spans="1:9" x14ac:dyDescent="0.3">
      <c r="A249" s="10" t="s">
        <v>530</v>
      </c>
      <c r="B249" s="10" t="s">
        <v>577</v>
      </c>
      <c r="C249" s="10" t="s">
        <v>30</v>
      </c>
      <c r="D249" s="10">
        <v>147</v>
      </c>
      <c r="E249" s="11">
        <v>40326</v>
      </c>
      <c r="F249" s="11">
        <v>40266</v>
      </c>
      <c r="G249" s="11">
        <v>40210</v>
      </c>
      <c r="H249" s="11">
        <v>39058</v>
      </c>
      <c r="I249" s="11">
        <v>40140</v>
      </c>
    </row>
    <row r="250" spans="1:9" x14ac:dyDescent="0.3">
      <c r="A250" s="10" t="s">
        <v>530</v>
      </c>
      <c r="B250" s="10" t="s">
        <v>579</v>
      </c>
      <c r="C250" s="10" t="s">
        <v>30</v>
      </c>
      <c r="D250" s="10">
        <v>150</v>
      </c>
      <c r="E250" s="11">
        <v>40162</v>
      </c>
      <c r="G250" s="11">
        <v>39489</v>
      </c>
      <c r="H250" s="11">
        <v>38363</v>
      </c>
    </row>
    <row r="251" spans="1:9" x14ac:dyDescent="0.3">
      <c r="A251" s="10" t="s">
        <v>530</v>
      </c>
      <c r="B251" s="10" t="s">
        <v>581</v>
      </c>
      <c r="C251" s="10" t="s">
        <v>30</v>
      </c>
      <c r="D251" s="10">
        <v>160</v>
      </c>
      <c r="E251" s="11">
        <v>40297</v>
      </c>
      <c r="F251" s="11">
        <v>40148</v>
      </c>
      <c r="G251" s="11">
        <v>40079</v>
      </c>
      <c r="H251" s="11">
        <v>38881</v>
      </c>
      <c r="I251" s="11">
        <v>40070</v>
      </c>
    </row>
    <row r="252" spans="1:9" x14ac:dyDescent="0.3">
      <c r="A252" s="10" t="s">
        <v>530</v>
      </c>
      <c r="B252" s="10" t="s">
        <v>583</v>
      </c>
      <c r="C252" s="10" t="s">
        <v>30</v>
      </c>
      <c r="D252" s="10">
        <v>188</v>
      </c>
      <c r="E252" s="11">
        <v>40120</v>
      </c>
      <c r="F252" s="11">
        <v>40077</v>
      </c>
      <c r="G252" s="11">
        <v>39919</v>
      </c>
      <c r="H252" s="11">
        <v>38797</v>
      </c>
      <c r="I252" s="11">
        <v>39902</v>
      </c>
    </row>
    <row r="253" spans="1:9" x14ac:dyDescent="0.3">
      <c r="A253" s="10" t="s">
        <v>530</v>
      </c>
      <c r="B253" s="10" t="s">
        <v>585</v>
      </c>
      <c r="C253" s="10" t="s">
        <v>30</v>
      </c>
      <c r="D253" s="10">
        <v>234</v>
      </c>
      <c r="E253" s="11">
        <v>40078</v>
      </c>
      <c r="F253" s="11">
        <v>40045</v>
      </c>
      <c r="G253" s="11">
        <v>40014</v>
      </c>
      <c r="H253" s="11">
        <v>39112</v>
      </c>
      <c r="I253" s="11">
        <v>39896</v>
      </c>
    </row>
    <row r="254" spans="1:9" x14ac:dyDescent="0.3">
      <c r="A254" s="10" t="s">
        <v>530</v>
      </c>
      <c r="B254" s="10" t="s">
        <v>587</v>
      </c>
      <c r="C254" s="10" t="s">
        <v>30</v>
      </c>
      <c r="D254" s="10">
        <v>285</v>
      </c>
      <c r="E254" s="11">
        <v>40267</v>
      </c>
      <c r="F254" s="11">
        <v>40203</v>
      </c>
      <c r="G254" s="11">
        <v>39573</v>
      </c>
      <c r="H254" s="11">
        <v>38775</v>
      </c>
      <c r="I254" s="11">
        <v>39540</v>
      </c>
    </row>
    <row r="255" spans="1:9" x14ac:dyDescent="0.3">
      <c r="A255" s="10" t="s">
        <v>530</v>
      </c>
      <c r="B255" s="10" t="s">
        <v>589</v>
      </c>
      <c r="C255" s="10" t="s">
        <v>30</v>
      </c>
      <c r="D255" s="10">
        <v>296</v>
      </c>
      <c r="E255" s="11">
        <v>40311</v>
      </c>
      <c r="F255" s="11">
        <v>40252</v>
      </c>
      <c r="G255" s="11">
        <v>40077</v>
      </c>
      <c r="H255" s="11">
        <v>39947</v>
      </c>
      <c r="I255" s="11">
        <v>40067</v>
      </c>
    </row>
    <row r="256" spans="1:9" x14ac:dyDescent="0.3">
      <c r="A256" s="10" t="s">
        <v>530</v>
      </c>
      <c r="B256" s="10" t="s">
        <v>591</v>
      </c>
      <c r="C256" s="10" t="s">
        <v>30</v>
      </c>
      <c r="D256" s="10">
        <v>300</v>
      </c>
      <c r="E256" s="11">
        <v>40290</v>
      </c>
      <c r="H256" s="11">
        <v>39728</v>
      </c>
    </row>
    <row r="257" spans="1:9" x14ac:dyDescent="0.3">
      <c r="A257" s="10" t="s">
        <v>530</v>
      </c>
      <c r="B257" s="10" t="s">
        <v>593</v>
      </c>
      <c r="C257" s="10" t="s">
        <v>30</v>
      </c>
      <c r="D257" s="10">
        <v>300</v>
      </c>
      <c r="E257" s="11">
        <v>40115</v>
      </c>
      <c r="F257" s="11">
        <v>38538</v>
      </c>
      <c r="G257" s="11">
        <v>38425</v>
      </c>
      <c r="H257" s="11">
        <v>37631</v>
      </c>
      <c r="I257" s="11">
        <v>39925</v>
      </c>
    </row>
    <row r="258" spans="1:9" x14ac:dyDescent="0.3">
      <c r="A258" s="10" t="s">
        <v>530</v>
      </c>
      <c r="B258" s="10" t="s">
        <v>595</v>
      </c>
      <c r="C258" s="10" t="s">
        <v>30</v>
      </c>
      <c r="D258" s="10">
        <v>320.3</v>
      </c>
      <c r="E258" s="11">
        <v>40101</v>
      </c>
      <c r="F258" s="11">
        <v>40064</v>
      </c>
      <c r="G258" s="11">
        <v>39874</v>
      </c>
      <c r="H258" s="11">
        <v>38869</v>
      </c>
      <c r="I258" s="11">
        <v>39924</v>
      </c>
    </row>
    <row r="259" spans="1:9" x14ac:dyDescent="0.3">
      <c r="A259" s="10" t="s">
        <v>530</v>
      </c>
      <c r="B259" s="10" t="s">
        <v>597</v>
      </c>
      <c r="C259" s="10" t="s">
        <v>30</v>
      </c>
      <c r="D259" s="10">
        <v>324</v>
      </c>
      <c r="E259" s="11">
        <v>40157</v>
      </c>
      <c r="F259" s="11">
        <v>40120</v>
      </c>
      <c r="G259" s="11">
        <v>40071</v>
      </c>
      <c r="H259" s="11">
        <v>38272</v>
      </c>
      <c r="I259" s="11">
        <v>40065</v>
      </c>
    </row>
    <row r="260" spans="1:9" x14ac:dyDescent="0.3">
      <c r="A260" s="10" t="s">
        <v>530</v>
      </c>
      <c r="B260" s="10" t="s">
        <v>599</v>
      </c>
      <c r="C260" s="10" t="s">
        <v>30</v>
      </c>
      <c r="D260" s="10">
        <v>400</v>
      </c>
      <c r="E260" s="11">
        <v>40232</v>
      </c>
      <c r="G260" s="11">
        <v>40113</v>
      </c>
      <c r="H260" s="11">
        <v>39175</v>
      </c>
      <c r="I260" s="11">
        <v>40064</v>
      </c>
    </row>
    <row r="261" spans="1:9" x14ac:dyDescent="0.3">
      <c r="A261" s="10" t="s">
        <v>530</v>
      </c>
      <c r="B261" s="10" t="s">
        <v>601</v>
      </c>
      <c r="C261" s="10" t="s">
        <v>30</v>
      </c>
      <c r="D261" s="10">
        <v>435</v>
      </c>
      <c r="E261" s="11">
        <v>40190</v>
      </c>
      <c r="F261" s="11">
        <v>40133</v>
      </c>
      <c r="G261" s="11">
        <v>40091</v>
      </c>
      <c r="H261" s="11">
        <v>39056</v>
      </c>
    </row>
    <row r="262" spans="1:9" x14ac:dyDescent="0.3">
      <c r="A262" s="10" t="s">
        <v>530</v>
      </c>
      <c r="B262" s="10" t="s">
        <v>603</v>
      </c>
      <c r="C262" s="10" t="s">
        <v>30</v>
      </c>
      <c r="D262" s="10">
        <v>1000</v>
      </c>
      <c r="E262" s="11">
        <v>40078</v>
      </c>
      <c r="F262" s="11">
        <v>40044</v>
      </c>
      <c r="G262" s="11">
        <v>39954</v>
      </c>
      <c r="H262" s="11">
        <v>39842</v>
      </c>
      <c r="I262" s="11">
        <v>39938</v>
      </c>
    </row>
    <row r="263" spans="1:9" x14ac:dyDescent="0.3">
      <c r="A263" s="10" t="s">
        <v>530</v>
      </c>
      <c r="B263" s="10" t="s">
        <v>605</v>
      </c>
      <c r="C263" s="10" t="s">
        <v>53</v>
      </c>
      <c r="D263" s="10">
        <v>0</v>
      </c>
      <c r="E263" s="11">
        <v>40092</v>
      </c>
      <c r="G263" s="11">
        <v>39863</v>
      </c>
      <c r="H263" s="11">
        <v>39065</v>
      </c>
    </row>
    <row r="264" spans="1:9" x14ac:dyDescent="0.3">
      <c r="A264" s="10" t="s">
        <v>530</v>
      </c>
      <c r="B264" s="10" t="s">
        <v>607</v>
      </c>
      <c r="C264" s="10" t="s">
        <v>53</v>
      </c>
      <c r="D264" s="10">
        <v>18</v>
      </c>
      <c r="E264" s="11">
        <v>40162</v>
      </c>
      <c r="F264" s="11">
        <v>40120</v>
      </c>
      <c r="G264" s="11">
        <v>40112</v>
      </c>
      <c r="H264" s="11">
        <v>39737</v>
      </c>
    </row>
    <row r="265" spans="1:9" x14ac:dyDescent="0.3">
      <c r="A265" s="10" t="s">
        <v>530</v>
      </c>
      <c r="B265" s="10" t="s">
        <v>609</v>
      </c>
      <c r="C265" s="10" t="s">
        <v>53</v>
      </c>
      <c r="D265" s="10">
        <v>99</v>
      </c>
      <c r="E265" s="11">
        <v>40253</v>
      </c>
      <c r="F265" s="11">
        <v>40210</v>
      </c>
      <c r="G265" s="11">
        <v>40168</v>
      </c>
      <c r="H265" s="11">
        <v>39639</v>
      </c>
      <c r="I265" s="11">
        <v>40156</v>
      </c>
    </row>
    <row r="266" spans="1:9" x14ac:dyDescent="0.3">
      <c r="A266" s="10" t="s">
        <v>611</v>
      </c>
      <c r="B266" s="10" t="s">
        <v>612</v>
      </c>
      <c r="C266" s="10" t="s">
        <v>57</v>
      </c>
      <c r="D266" s="10">
        <v>47</v>
      </c>
      <c r="E266" s="11">
        <v>40318</v>
      </c>
      <c r="F266" s="11">
        <v>40267</v>
      </c>
      <c r="G266" s="11">
        <v>40239</v>
      </c>
      <c r="H266" s="11">
        <v>40086</v>
      </c>
      <c r="I266" s="11">
        <v>40226</v>
      </c>
    </row>
    <row r="267" spans="1:9" x14ac:dyDescent="0.3">
      <c r="A267" s="10" t="s">
        <v>611</v>
      </c>
      <c r="B267" s="10" t="s">
        <v>614</v>
      </c>
      <c r="C267" s="10" t="s">
        <v>57</v>
      </c>
      <c r="D267" s="10">
        <v>96</v>
      </c>
      <c r="E267" s="11">
        <v>40072</v>
      </c>
      <c r="F267" s="11">
        <v>40035</v>
      </c>
      <c r="G267" s="11">
        <v>40016</v>
      </c>
      <c r="H267" s="11">
        <v>39913</v>
      </c>
      <c r="I267" s="11">
        <v>40009</v>
      </c>
    </row>
    <row r="268" spans="1:9" x14ac:dyDescent="0.3">
      <c r="A268" s="10" t="s">
        <v>611</v>
      </c>
      <c r="B268" s="10" t="s">
        <v>616</v>
      </c>
      <c r="C268" s="10" t="s">
        <v>38</v>
      </c>
      <c r="D268" s="10">
        <v>250</v>
      </c>
      <c r="E268" s="11">
        <v>40080</v>
      </c>
      <c r="H268" s="11">
        <v>39952</v>
      </c>
      <c r="I268" s="11">
        <v>40017</v>
      </c>
    </row>
    <row r="269" spans="1:9" x14ac:dyDescent="0.3">
      <c r="A269" s="10" t="s">
        <v>611</v>
      </c>
      <c r="B269" s="10" t="s">
        <v>618</v>
      </c>
      <c r="C269" s="10" t="s">
        <v>38</v>
      </c>
      <c r="D269" s="10">
        <v>750</v>
      </c>
      <c r="E269" s="11">
        <v>40080</v>
      </c>
      <c r="F269" s="11">
        <v>40049</v>
      </c>
      <c r="G269" s="11">
        <v>40043</v>
      </c>
      <c r="H269" s="11">
        <v>39952</v>
      </c>
      <c r="I269" s="11">
        <v>40017</v>
      </c>
    </row>
    <row r="270" spans="1:9" x14ac:dyDescent="0.3">
      <c r="A270" s="10" t="s">
        <v>611</v>
      </c>
      <c r="B270" s="10" t="s">
        <v>620</v>
      </c>
      <c r="C270" s="10" t="s">
        <v>30</v>
      </c>
      <c r="D270" s="10">
        <v>30</v>
      </c>
      <c r="E270" s="11">
        <v>40085</v>
      </c>
      <c r="F270" s="11">
        <v>40051</v>
      </c>
      <c r="H270" s="11">
        <v>39924</v>
      </c>
      <c r="I270" s="11">
        <v>40036</v>
      </c>
    </row>
    <row r="271" spans="1:9" x14ac:dyDescent="0.3">
      <c r="A271" s="10" t="s">
        <v>611</v>
      </c>
      <c r="B271" s="10" t="s">
        <v>622</v>
      </c>
      <c r="C271" s="10" t="s">
        <v>30</v>
      </c>
      <c r="D271" s="10">
        <v>45</v>
      </c>
      <c r="E271" s="11">
        <v>40206</v>
      </c>
      <c r="F271" s="11">
        <v>40150</v>
      </c>
      <c r="G271" s="11">
        <v>40094</v>
      </c>
      <c r="H271" s="11">
        <v>39513</v>
      </c>
      <c r="I271" s="11">
        <v>40087</v>
      </c>
    </row>
    <row r="272" spans="1:9" x14ac:dyDescent="0.3">
      <c r="A272" s="10" t="s">
        <v>611</v>
      </c>
      <c r="B272" s="10" t="s">
        <v>624</v>
      </c>
      <c r="C272" s="10" t="s">
        <v>30</v>
      </c>
      <c r="D272" s="10">
        <v>77.822000000000003</v>
      </c>
      <c r="E272" s="11">
        <v>40080</v>
      </c>
      <c r="F272" s="11">
        <v>40050</v>
      </c>
      <c r="G272" s="11">
        <v>40029</v>
      </c>
      <c r="H272" s="11">
        <v>39777</v>
      </c>
      <c r="I272" s="11">
        <v>39959</v>
      </c>
    </row>
    <row r="273" spans="1:9" x14ac:dyDescent="0.3">
      <c r="A273" s="10" t="s">
        <v>611</v>
      </c>
      <c r="B273" s="10" t="s">
        <v>626</v>
      </c>
      <c r="C273" s="10" t="s">
        <v>30</v>
      </c>
      <c r="D273" s="10">
        <v>80</v>
      </c>
      <c r="E273" s="11">
        <v>40255</v>
      </c>
      <c r="F273" s="11">
        <v>40114</v>
      </c>
      <c r="G273" s="11">
        <v>40087</v>
      </c>
      <c r="H273" s="11">
        <v>39434</v>
      </c>
      <c r="I273" s="11">
        <v>40101</v>
      </c>
    </row>
    <row r="274" spans="1:9" x14ac:dyDescent="0.3">
      <c r="A274" s="10" t="s">
        <v>611</v>
      </c>
      <c r="B274" s="10" t="s">
        <v>628</v>
      </c>
      <c r="C274" s="10" t="s">
        <v>30</v>
      </c>
      <c r="D274" s="10">
        <v>200</v>
      </c>
      <c r="E274" s="11">
        <v>40162</v>
      </c>
      <c r="F274" s="11">
        <v>40120</v>
      </c>
      <c r="G274" s="11">
        <v>40087</v>
      </c>
      <c r="H274" s="11">
        <v>39926</v>
      </c>
      <c r="I274" s="11">
        <v>40087</v>
      </c>
    </row>
    <row r="275" spans="1:9" x14ac:dyDescent="0.3">
      <c r="A275" s="10" t="s">
        <v>611</v>
      </c>
      <c r="B275" s="10" t="s">
        <v>630</v>
      </c>
      <c r="C275" s="10" t="s">
        <v>30</v>
      </c>
      <c r="D275" s="10">
        <v>261</v>
      </c>
      <c r="E275" s="11">
        <v>40073</v>
      </c>
      <c r="F275" s="11">
        <v>40009</v>
      </c>
      <c r="G275" s="11">
        <v>39896</v>
      </c>
      <c r="H275" s="11">
        <v>39610</v>
      </c>
      <c r="I275" s="11">
        <v>39868</v>
      </c>
    </row>
    <row r="276" spans="1:9" x14ac:dyDescent="0.3">
      <c r="A276" s="10" t="s">
        <v>611</v>
      </c>
      <c r="B276" s="10" t="s">
        <v>632</v>
      </c>
      <c r="C276" s="10" t="s">
        <v>30</v>
      </c>
      <c r="D276" s="10">
        <v>400</v>
      </c>
      <c r="E276" s="11">
        <v>40255</v>
      </c>
      <c r="F276" s="11">
        <v>40239</v>
      </c>
      <c r="G276" s="11">
        <v>40219</v>
      </c>
      <c r="H276" s="11">
        <v>40131</v>
      </c>
      <c r="I276" s="11">
        <v>40193</v>
      </c>
    </row>
    <row r="277" spans="1:9" x14ac:dyDescent="0.3">
      <c r="A277" s="10" t="s">
        <v>611</v>
      </c>
      <c r="B277" s="10" t="s">
        <v>634</v>
      </c>
      <c r="C277" s="10" t="s">
        <v>30</v>
      </c>
      <c r="D277" s="10">
        <v>530</v>
      </c>
      <c r="E277" s="11">
        <v>40227</v>
      </c>
      <c r="F277" s="11">
        <v>40189</v>
      </c>
      <c r="G277" s="11">
        <v>40126</v>
      </c>
      <c r="H277" s="11">
        <v>39618</v>
      </c>
      <c r="I277" s="11">
        <v>40115</v>
      </c>
    </row>
    <row r="278" spans="1:9" x14ac:dyDescent="0.3">
      <c r="A278" s="10" t="s">
        <v>636</v>
      </c>
      <c r="B278" s="10" t="s">
        <v>637</v>
      </c>
      <c r="C278" s="10" t="s">
        <v>38</v>
      </c>
      <c r="D278" s="10">
        <v>100</v>
      </c>
      <c r="E278" s="11">
        <v>40204</v>
      </c>
      <c r="H278" s="11">
        <v>40080</v>
      </c>
      <c r="I278" s="11">
        <v>40129</v>
      </c>
    </row>
    <row r="279" spans="1:9" x14ac:dyDescent="0.3">
      <c r="A279" s="10" t="s">
        <v>636</v>
      </c>
      <c r="B279" s="10" t="s">
        <v>639</v>
      </c>
      <c r="C279" s="10" t="s">
        <v>30</v>
      </c>
      <c r="D279" s="10">
        <v>15</v>
      </c>
      <c r="E279" s="11">
        <v>40267</v>
      </c>
      <c r="G279" s="11">
        <v>40112</v>
      </c>
      <c r="H279" s="11">
        <v>40073</v>
      </c>
      <c r="I279" s="11">
        <v>40101</v>
      </c>
    </row>
    <row r="280" spans="1:9" x14ac:dyDescent="0.3">
      <c r="A280" s="10" t="s">
        <v>636</v>
      </c>
      <c r="B280" s="10" t="s">
        <v>641</v>
      </c>
      <c r="C280" s="10" t="s">
        <v>30</v>
      </c>
      <c r="D280" s="10">
        <v>15</v>
      </c>
      <c r="E280" s="11">
        <v>40059</v>
      </c>
      <c r="F280" s="11">
        <v>40018</v>
      </c>
      <c r="G280" s="11">
        <v>39986</v>
      </c>
      <c r="H280" s="11">
        <v>39709</v>
      </c>
      <c r="I280" s="11">
        <v>39979</v>
      </c>
    </row>
    <row r="281" spans="1:9" x14ac:dyDescent="0.3">
      <c r="A281" s="10" t="s">
        <v>636</v>
      </c>
      <c r="B281" s="10" t="s">
        <v>643</v>
      </c>
      <c r="C281" s="10" t="s">
        <v>30</v>
      </c>
      <c r="D281" s="10">
        <v>16</v>
      </c>
      <c r="E281" s="11">
        <v>40134</v>
      </c>
      <c r="F281" s="11">
        <v>40100</v>
      </c>
      <c r="G281" s="11">
        <v>40070</v>
      </c>
      <c r="H281" s="11">
        <v>39877</v>
      </c>
      <c r="I281" s="11">
        <v>40058</v>
      </c>
    </row>
    <row r="282" spans="1:9" x14ac:dyDescent="0.3">
      <c r="A282" s="10" t="s">
        <v>645</v>
      </c>
      <c r="B282" s="10" t="s">
        <v>646</v>
      </c>
      <c r="C282" s="10" t="s">
        <v>38</v>
      </c>
      <c r="D282" s="10">
        <v>236</v>
      </c>
      <c r="E282" s="11">
        <v>40099</v>
      </c>
      <c r="H282" s="11">
        <v>40017</v>
      </c>
      <c r="I282" s="11">
        <v>40052</v>
      </c>
    </row>
    <row r="283" spans="1:9" x14ac:dyDescent="0.3">
      <c r="A283" s="10" t="s">
        <v>645</v>
      </c>
      <c r="B283" s="10" t="s">
        <v>648</v>
      </c>
      <c r="C283" s="10" t="s">
        <v>30</v>
      </c>
      <c r="D283" s="10">
        <v>100</v>
      </c>
      <c r="E283" s="11">
        <v>40120</v>
      </c>
      <c r="F283" s="11">
        <v>40078</v>
      </c>
      <c r="G283" s="11">
        <v>40070</v>
      </c>
      <c r="H283" s="11">
        <v>39918</v>
      </c>
      <c r="I283" s="11">
        <v>40065</v>
      </c>
    </row>
    <row r="284" spans="1:9" x14ac:dyDescent="0.3">
      <c r="A284" s="10" t="s">
        <v>650</v>
      </c>
      <c r="B284" s="10" t="s">
        <v>651</v>
      </c>
      <c r="C284" s="10" t="s">
        <v>30</v>
      </c>
      <c r="D284" s="10">
        <v>48</v>
      </c>
      <c r="E284" s="11">
        <v>40071</v>
      </c>
      <c r="F284" s="11">
        <v>40010</v>
      </c>
      <c r="G284" s="11">
        <v>39946</v>
      </c>
      <c r="H284" s="11">
        <v>39762</v>
      </c>
      <c r="I284" s="11">
        <v>39946</v>
      </c>
    </row>
    <row r="285" spans="1:9" x14ac:dyDescent="0.3">
      <c r="A285" s="10" t="s">
        <v>650</v>
      </c>
      <c r="B285" s="10" t="s">
        <v>653</v>
      </c>
      <c r="C285" s="10" t="s">
        <v>30</v>
      </c>
      <c r="D285" s="10">
        <v>55</v>
      </c>
      <c r="E285" s="11">
        <v>40267</v>
      </c>
      <c r="F285" s="11">
        <v>40193</v>
      </c>
      <c r="G285" s="11">
        <v>40073</v>
      </c>
      <c r="H285" s="11">
        <v>39098</v>
      </c>
      <c r="I285" s="11">
        <v>40083</v>
      </c>
    </row>
    <row r="286" spans="1:9" x14ac:dyDescent="0.3">
      <c r="A286" s="10" t="s">
        <v>650</v>
      </c>
      <c r="B286" s="10" t="s">
        <v>655</v>
      </c>
      <c r="C286" s="10" t="s">
        <v>30</v>
      </c>
      <c r="D286" s="10">
        <v>95.2</v>
      </c>
      <c r="E286" s="11">
        <v>40141</v>
      </c>
      <c r="F286" s="11">
        <v>40101</v>
      </c>
      <c r="G286" s="11">
        <v>40071</v>
      </c>
      <c r="H286" s="11">
        <v>39490</v>
      </c>
      <c r="I286" s="11">
        <v>40050</v>
      </c>
    </row>
    <row r="287" spans="1:9" x14ac:dyDescent="0.3">
      <c r="A287" s="10" t="s">
        <v>650</v>
      </c>
      <c r="B287" s="10" t="s">
        <v>657</v>
      </c>
      <c r="C287" s="10" t="s">
        <v>30</v>
      </c>
      <c r="D287" s="10">
        <v>131</v>
      </c>
      <c r="E287" s="11">
        <v>40073</v>
      </c>
      <c r="F287" s="11">
        <v>40007</v>
      </c>
      <c r="G287" s="11">
        <v>39657</v>
      </c>
      <c r="H287" s="11">
        <v>38688</v>
      </c>
      <c r="I287" s="11">
        <v>39653</v>
      </c>
    </row>
    <row r="288" spans="1:9" x14ac:dyDescent="0.3">
      <c r="A288" s="10" t="s">
        <v>650</v>
      </c>
      <c r="B288" s="10" t="s">
        <v>659</v>
      </c>
      <c r="C288" s="10" t="s">
        <v>30</v>
      </c>
      <c r="D288" s="10">
        <v>165.8</v>
      </c>
      <c r="E288" s="11">
        <v>40227</v>
      </c>
      <c r="H288" s="11">
        <v>39596</v>
      </c>
      <c r="I288" s="11">
        <v>40088</v>
      </c>
    </row>
    <row r="289" spans="1:9" x14ac:dyDescent="0.3">
      <c r="A289" s="10" t="s">
        <v>650</v>
      </c>
      <c r="B289" s="10" t="s">
        <v>661</v>
      </c>
      <c r="C289" s="10" t="s">
        <v>30</v>
      </c>
      <c r="D289" s="10">
        <v>176</v>
      </c>
      <c r="E289" s="11">
        <v>40116</v>
      </c>
      <c r="F289" s="11">
        <v>40049</v>
      </c>
      <c r="G289" s="11">
        <v>40007</v>
      </c>
      <c r="H289" s="11">
        <v>39820</v>
      </c>
      <c r="I289" s="11">
        <v>40004</v>
      </c>
    </row>
    <row r="290" spans="1:9" x14ac:dyDescent="0.3">
      <c r="A290" s="10" t="s">
        <v>650</v>
      </c>
      <c r="B290" s="10" t="s">
        <v>663</v>
      </c>
      <c r="C290" s="10" t="s">
        <v>30</v>
      </c>
      <c r="D290" s="10">
        <v>200</v>
      </c>
      <c r="E290" s="11">
        <v>40163</v>
      </c>
      <c r="F290" s="11">
        <v>40122</v>
      </c>
      <c r="G290" s="11">
        <v>40108</v>
      </c>
      <c r="H290" s="11">
        <v>40046</v>
      </c>
      <c r="I290" s="11">
        <v>40101</v>
      </c>
    </row>
    <row r="291" spans="1:9" x14ac:dyDescent="0.3">
      <c r="A291" s="10" t="s">
        <v>665</v>
      </c>
      <c r="B291" s="10" t="s">
        <v>666</v>
      </c>
      <c r="C291" s="10" t="s">
        <v>57</v>
      </c>
      <c r="D291" s="10">
        <v>315</v>
      </c>
      <c r="E291" s="11">
        <v>40267</v>
      </c>
      <c r="F291" s="11">
        <v>40189</v>
      </c>
      <c r="G291" s="11">
        <v>40126</v>
      </c>
      <c r="H291" s="11">
        <v>38610</v>
      </c>
      <c r="I291" s="11">
        <v>40112</v>
      </c>
    </row>
    <row r="292" spans="1:9" x14ac:dyDescent="0.3">
      <c r="A292" s="10" t="s">
        <v>665</v>
      </c>
      <c r="B292" s="10" t="s">
        <v>668</v>
      </c>
      <c r="C292" s="10" t="s">
        <v>30</v>
      </c>
      <c r="D292" s="10">
        <v>9</v>
      </c>
      <c r="E292" s="11">
        <v>40266</v>
      </c>
      <c r="F292" s="11">
        <v>40283</v>
      </c>
      <c r="G292" s="11">
        <v>40217</v>
      </c>
      <c r="H292" s="11">
        <v>40029</v>
      </c>
      <c r="I292" s="11">
        <v>40220</v>
      </c>
    </row>
    <row r="293" spans="1:9" x14ac:dyDescent="0.3">
      <c r="A293" s="10" t="s">
        <v>665</v>
      </c>
      <c r="B293" s="10" t="s">
        <v>670</v>
      </c>
      <c r="C293" s="10" t="s">
        <v>30</v>
      </c>
      <c r="D293" s="10">
        <v>116</v>
      </c>
      <c r="E293" s="11">
        <v>40324</v>
      </c>
      <c r="F293" s="11">
        <v>40273</v>
      </c>
      <c r="G293" s="11">
        <v>40210</v>
      </c>
      <c r="H293" s="11">
        <v>39759</v>
      </c>
      <c r="I293" s="11">
        <v>40074</v>
      </c>
    </row>
    <row r="294" spans="1:9" x14ac:dyDescent="0.3">
      <c r="A294" s="10" t="s">
        <v>665</v>
      </c>
      <c r="B294" s="10" t="s">
        <v>672</v>
      </c>
      <c r="C294" s="10" t="s">
        <v>30</v>
      </c>
      <c r="D294" s="10">
        <v>220</v>
      </c>
      <c r="E294" s="11">
        <v>40325</v>
      </c>
      <c r="F294" s="11">
        <v>40253</v>
      </c>
      <c r="G294" s="11">
        <v>40225</v>
      </c>
      <c r="H294" s="11">
        <v>40135</v>
      </c>
      <c r="I294" s="11">
        <v>40189</v>
      </c>
    </row>
    <row r="295" spans="1:9" x14ac:dyDescent="0.3">
      <c r="A295" s="10" t="s">
        <v>665</v>
      </c>
      <c r="B295" s="10" t="s">
        <v>674</v>
      </c>
      <c r="C295" s="10" t="s">
        <v>30</v>
      </c>
      <c r="D295" s="10">
        <v>231</v>
      </c>
      <c r="E295" s="11">
        <v>40080</v>
      </c>
      <c r="F295" s="11">
        <v>40045</v>
      </c>
      <c r="G295" s="11">
        <v>40043</v>
      </c>
      <c r="H295" s="11">
        <v>39650</v>
      </c>
      <c r="I295" s="11">
        <v>39898</v>
      </c>
    </row>
    <row r="296" spans="1:9" x14ac:dyDescent="0.3">
      <c r="A296" s="10" t="s">
        <v>665</v>
      </c>
      <c r="B296" s="10" t="s">
        <v>676</v>
      </c>
      <c r="C296" s="10" t="s">
        <v>53</v>
      </c>
      <c r="D296" s="10">
        <v>164</v>
      </c>
      <c r="E296" s="11">
        <v>40129</v>
      </c>
      <c r="F296" s="11">
        <v>40077</v>
      </c>
      <c r="G296" s="11">
        <v>40070</v>
      </c>
      <c r="H296" s="11">
        <v>39241</v>
      </c>
      <c r="I296" s="11">
        <v>40067</v>
      </c>
    </row>
    <row r="297" spans="1:9" x14ac:dyDescent="0.3">
      <c r="A297" s="10" t="s">
        <v>678</v>
      </c>
      <c r="B297" s="10" t="s">
        <v>679</v>
      </c>
      <c r="C297" s="10" t="s">
        <v>23</v>
      </c>
      <c r="D297" s="10">
        <v>117</v>
      </c>
      <c r="E297" s="11">
        <v>40221</v>
      </c>
      <c r="I297" s="11">
        <v>40207</v>
      </c>
    </row>
    <row r="298" spans="1:9" x14ac:dyDescent="0.3">
      <c r="A298" s="10" t="s">
        <v>681</v>
      </c>
      <c r="B298" s="10" t="s">
        <v>682</v>
      </c>
      <c r="C298" s="10" t="s">
        <v>30</v>
      </c>
      <c r="D298" s="10">
        <v>30</v>
      </c>
      <c r="E298" s="11">
        <v>40122</v>
      </c>
      <c r="F298" s="11">
        <v>40071</v>
      </c>
      <c r="G298" s="11">
        <v>40056</v>
      </c>
      <c r="H298" s="11">
        <v>39030</v>
      </c>
      <c r="I298" s="11">
        <v>40051</v>
      </c>
    </row>
    <row r="299" spans="1:9" x14ac:dyDescent="0.3">
      <c r="A299" s="10" t="s">
        <v>681</v>
      </c>
      <c r="B299" s="10" t="s">
        <v>684</v>
      </c>
      <c r="C299" s="10" t="s">
        <v>30</v>
      </c>
      <c r="D299" s="10">
        <v>99</v>
      </c>
      <c r="E299" s="11">
        <v>40122</v>
      </c>
      <c r="F299" s="11">
        <v>40062</v>
      </c>
      <c r="G299" s="11">
        <v>40010</v>
      </c>
      <c r="H299" s="11">
        <v>39909</v>
      </c>
      <c r="I299" s="11">
        <v>40009</v>
      </c>
    </row>
    <row r="300" spans="1:9" x14ac:dyDescent="0.3">
      <c r="A300" s="10" t="s">
        <v>686</v>
      </c>
      <c r="B300" s="10" t="s">
        <v>687</v>
      </c>
      <c r="C300" s="10" t="s">
        <v>30</v>
      </c>
      <c r="D300" s="10">
        <v>21</v>
      </c>
      <c r="E300" s="11">
        <v>40115</v>
      </c>
      <c r="F300" s="11">
        <v>40073</v>
      </c>
      <c r="G300" s="11">
        <v>40070</v>
      </c>
      <c r="H300" s="11">
        <v>39456</v>
      </c>
      <c r="I300" s="11">
        <v>40056</v>
      </c>
    </row>
    <row r="301" spans="1:9" x14ac:dyDescent="0.3">
      <c r="A301" s="10" t="s">
        <v>686</v>
      </c>
      <c r="B301" s="10" t="s">
        <v>689</v>
      </c>
      <c r="C301" s="10" t="s">
        <v>30</v>
      </c>
      <c r="D301" s="10">
        <v>45</v>
      </c>
      <c r="E301" s="11">
        <v>40127</v>
      </c>
      <c r="F301" s="11">
        <v>40086</v>
      </c>
      <c r="G301" s="11">
        <v>40071</v>
      </c>
      <c r="H301" s="11">
        <v>39883</v>
      </c>
    </row>
    <row r="302" spans="1:9" x14ac:dyDescent="0.3">
      <c r="A302" s="10" t="s">
        <v>686</v>
      </c>
      <c r="B302" s="10" t="s">
        <v>691</v>
      </c>
      <c r="C302" s="10" t="s">
        <v>30</v>
      </c>
      <c r="D302" s="10">
        <v>90</v>
      </c>
      <c r="E302" s="11">
        <v>40150</v>
      </c>
      <c r="H302" s="11">
        <v>39793</v>
      </c>
      <c r="I302" s="11">
        <v>40010</v>
      </c>
    </row>
    <row r="303" spans="1:9" x14ac:dyDescent="0.3">
      <c r="A303" s="10" t="s">
        <v>693</v>
      </c>
      <c r="B303" s="10" t="s">
        <v>694</v>
      </c>
      <c r="C303" s="10" t="s">
        <v>57</v>
      </c>
      <c r="D303" s="10">
        <v>51</v>
      </c>
      <c r="E303" s="11">
        <v>40141</v>
      </c>
      <c r="F303" s="11">
        <v>40084</v>
      </c>
      <c r="G303" s="11">
        <v>40049</v>
      </c>
      <c r="H303" s="11">
        <v>38834</v>
      </c>
      <c r="I303" s="11">
        <v>40043</v>
      </c>
    </row>
    <row r="304" spans="1:9" x14ac:dyDescent="0.3">
      <c r="A304" s="10" t="s">
        <v>693</v>
      </c>
      <c r="B304" s="10" t="s">
        <v>696</v>
      </c>
      <c r="C304" s="10" t="s">
        <v>38</v>
      </c>
      <c r="D304" s="10">
        <v>118</v>
      </c>
      <c r="E304" s="11">
        <v>40326</v>
      </c>
      <c r="F304" s="11">
        <v>40298</v>
      </c>
      <c r="H304" s="11">
        <v>40119</v>
      </c>
      <c r="I304" s="11">
        <v>40252</v>
      </c>
    </row>
    <row r="305" spans="1:9" x14ac:dyDescent="0.3">
      <c r="A305" s="10" t="s">
        <v>693</v>
      </c>
      <c r="B305" s="10" t="s">
        <v>698</v>
      </c>
      <c r="C305" s="10" t="s">
        <v>38</v>
      </c>
      <c r="D305" s="10">
        <v>225</v>
      </c>
      <c r="E305" s="11">
        <v>40050</v>
      </c>
      <c r="F305" s="11">
        <v>39967</v>
      </c>
      <c r="G305" s="11">
        <v>39923</v>
      </c>
      <c r="H305" s="11">
        <v>39771</v>
      </c>
      <c r="I305" s="11">
        <v>39903</v>
      </c>
    </row>
    <row r="306" spans="1:9" x14ac:dyDescent="0.3">
      <c r="A306" s="10" t="s">
        <v>693</v>
      </c>
      <c r="B306" s="10" t="s">
        <v>700</v>
      </c>
      <c r="C306" s="10" t="s">
        <v>30</v>
      </c>
      <c r="D306" s="10">
        <v>0</v>
      </c>
      <c r="E306" s="11">
        <v>40235</v>
      </c>
      <c r="H306" s="11">
        <v>39707</v>
      </c>
    </row>
    <row r="307" spans="1:9" x14ac:dyDescent="0.3">
      <c r="A307" s="10" t="s">
        <v>693</v>
      </c>
      <c r="B307" s="10" t="s">
        <v>702</v>
      </c>
      <c r="C307" s="10" t="s">
        <v>30</v>
      </c>
      <c r="D307" s="10">
        <v>48</v>
      </c>
      <c r="E307" s="11">
        <v>40134</v>
      </c>
      <c r="H307" s="11">
        <v>39986</v>
      </c>
      <c r="I307" s="11">
        <v>40087</v>
      </c>
    </row>
    <row r="308" spans="1:9" x14ac:dyDescent="0.3">
      <c r="A308" s="10" t="s">
        <v>693</v>
      </c>
      <c r="B308" s="10" t="s">
        <v>704</v>
      </c>
      <c r="C308" s="10" t="s">
        <v>30</v>
      </c>
      <c r="D308" s="10">
        <v>76</v>
      </c>
      <c r="E308" s="11">
        <v>40116</v>
      </c>
      <c r="F308" s="11">
        <v>40073</v>
      </c>
      <c r="G308" s="11">
        <v>40035</v>
      </c>
      <c r="H308" s="11">
        <v>40032</v>
      </c>
    </row>
    <row r="309" spans="1:9" x14ac:dyDescent="0.3">
      <c r="A309" s="10" t="s">
        <v>693</v>
      </c>
      <c r="B309" s="10" t="s">
        <v>706</v>
      </c>
      <c r="C309" s="10" t="s">
        <v>30</v>
      </c>
      <c r="D309" s="10">
        <v>183</v>
      </c>
      <c r="E309" s="11">
        <v>40141</v>
      </c>
      <c r="F309" s="11">
        <v>40049</v>
      </c>
      <c r="G309" s="11">
        <v>40042</v>
      </c>
      <c r="H309" s="11">
        <v>39434</v>
      </c>
      <c r="I309" s="11">
        <v>39931</v>
      </c>
    </row>
    <row r="310" spans="1:9" x14ac:dyDescent="0.3">
      <c r="A310" s="10" t="s">
        <v>693</v>
      </c>
      <c r="B310" s="10" t="s">
        <v>708</v>
      </c>
      <c r="C310" s="10" t="s">
        <v>53</v>
      </c>
      <c r="D310" s="10">
        <v>136</v>
      </c>
      <c r="E310" s="11">
        <v>40127</v>
      </c>
      <c r="F310" s="11">
        <v>40092</v>
      </c>
      <c r="G310" s="11">
        <v>40079</v>
      </c>
      <c r="H310" s="11">
        <v>39590</v>
      </c>
      <c r="I310" s="11">
        <v>40072</v>
      </c>
    </row>
    <row r="311" spans="1:9" x14ac:dyDescent="0.3">
      <c r="A311" s="10" t="s">
        <v>710</v>
      </c>
      <c r="B311" s="10" t="s">
        <v>711</v>
      </c>
      <c r="C311" s="10" t="s">
        <v>30</v>
      </c>
      <c r="D311" s="10">
        <v>345</v>
      </c>
      <c r="E311" s="11">
        <v>40248</v>
      </c>
      <c r="F311" s="11">
        <v>40208</v>
      </c>
      <c r="G311" s="11">
        <v>40193</v>
      </c>
      <c r="H311" s="11">
        <v>39903</v>
      </c>
      <c r="I311" s="11">
        <v>40101</v>
      </c>
    </row>
    <row r="312" spans="1:9" x14ac:dyDescent="0.3">
      <c r="A312" s="10" t="s">
        <v>713</v>
      </c>
      <c r="B312" s="10" t="s">
        <v>714</v>
      </c>
      <c r="C312" s="10" t="s">
        <v>38</v>
      </c>
      <c r="D312" s="10">
        <v>250</v>
      </c>
      <c r="E312" s="11">
        <v>40164</v>
      </c>
      <c r="F312" s="11">
        <v>40066</v>
      </c>
      <c r="G312" s="11">
        <v>40063</v>
      </c>
      <c r="H312" s="11">
        <v>40021</v>
      </c>
      <c r="I312" s="11">
        <v>40056</v>
      </c>
    </row>
    <row r="313" spans="1:9" x14ac:dyDescent="0.3">
      <c r="A313" s="10" t="s">
        <v>713</v>
      </c>
      <c r="B313" s="10" t="s">
        <v>716</v>
      </c>
      <c r="C313" s="10" t="s">
        <v>38</v>
      </c>
      <c r="D313" s="10">
        <v>285.35000000000002</v>
      </c>
      <c r="E313" s="11">
        <v>40080</v>
      </c>
      <c r="F313" s="11">
        <v>40047</v>
      </c>
      <c r="G313" s="11">
        <v>40045</v>
      </c>
      <c r="H313" s="11">
        <v>39947</v>
      </c>
      <c r="I313" s="11">
        <v>40042</v>
      </c>
    </row>
    <row r="314" spans="1:9" x14ac:dyDescent="0.3">
      <c r="A314" s="10" t="s">
        <v>718</v>
      </c>
      <c r="B314" s="10" t="s">
        <v>719</v>
      </c>
      <c r="C314" s="10" t="s">
        <v>30</v>
      </c>
      <c r="D314" s="10">
        <v>100</v>
      </c>
      <c r="E314" s="11">
        <v>40323</v>
      </c>
      <c r="F314" s="11">
        <v>40280</v>
      </c>
      <c r="G314" s="11">
        <v>40232</v>
      </c>
      <c r="H314" s="11">
        <v>40112</v>
      </c>
      <c r="I314" s="11">
        <v>40219</v>
      </c>
    </row>
    <row r="315" spans="1:9" x14ac:dyDescent="0.3">
      <c r="A315" s="10" t="s">
        <v>721</v>
      </c>
      <c r="B315" s="10" t="s">
        <v>722</v>
      </c>
      <c r="C315" s="10" t="s">
        <v>38</v>
      </c>
      <c r="D315" s="10">
        <v>60</v>
      </c>
      <c r="E315" s="11">
        <v>40134</v>
      </c>
      <c r="F315" s="11">
        <v>40100</v>
      </c>
      <c r="G315" s="11">
        <v>40095</v>
      </c>
      <c r="H315" s="11">
        <v>39981</v>
      </c>
      <c r="I315" s="11">
        <v>40086</v>
      </c>
    </row>
    <row r="316" spans="1:9" x14ac:dyDescent="0.3">
      <c r="A316" s="10" t="s">
        <v>721</v>
      </c>
      <c r="B316" s="10" t="s">
        <v>724</v>
      </c>
      <c r="C316" s="10" t="s">
        <v>30</v>
      </c>
      <c r="D316" s="10">
        <v>81</v>
      </c>
      <c r="E316" s="11">
        <v>40290</v>
      </c>
      <c r="F316" s="11">
        <v>40238</v>
      </c>
      <c r="G316" s="11">
        <v>40217</v>
      </c>
      <c r="H316" s="11">
        <v>40101</v>
      </c>
      <c r="I316" s="11">
        <v>40211</v>
      </c>
    </row>
    <row r="317" spans="1:9" x14ac:dyDescent="0.3">
      <c r="A317" s="10" t="s">
        <v>721</v>
      </c>
      <c r="B317" s="10" t="s">
        <v>726</v>
      </c>
      <c r="C317" s="10" t="s">
        <v>53</v>
      </c>
      <c r="D317" s="10">
        <v>177</v>
      </c>
      <c r="E317" s="11">
        <v>40052</v>
      </c>
      <c r="F317" s="11">
        <v>39975</v>
      </c>
      <c r="G317" s="11">
        <v>39892</v>
      </c>
      <c r="H317" s="11">
        <v>39787</v>
      </c>
      <c r="I317" s="11">
        <v>39932</v>
      </c>
    </row>
    <row r="318" spans="1:9" x14ac:dyDescent="0.3">
      <c r="A318" s="10" t="s">
        <v>728</v>
      </c>
      <c r="B318" s="10" t="s">
        <v>729</v>
      </c>
      <c r="C318" s="10" t="s">
        <v>57</v>
      </c>
      <c r="D318" s="10">
        <v>8</v>
      </c>
      <c r="E318" s="11">
        <v>40248</v>
      </c>
      <c r="H318" s="11">
        <v>39981</v>
      </c>
    </row>
    <row r="319" spans="1:9" x14ac:dyDescent="0.3">
      <c r="A319" s="10" t="s">
        <v>728</v>
      </c>
      <c r="B319" s="10" t="s">
        <v>731</v>
      </c>
      <c r="C319" s="10" t="s">
        <v>38</v>
      </c>
      <c r="D319" s="10">
        <v>12</v>
      </c>
      <c r="E319" s="11">
        <v>40311</v>
      </c>
      <c r="F319" s="11">
        <v>40249</v>
      </c>
      <c r="G319" s="11">
        <v>40245</v>
      </c>
      <c r="H319" s="11">
        <v>40213</v>
      </c>
      <c r="I319" s="11">
        <v>40234</v>
      </c>
    </row>
    <row r="320" spans="1:9" x14ac:dyDescent="0.3">
      <c r="A320" s="10" t="s">
        <v>728</v>
      </c>
      <c r="B320" s="10" t="s">
        <v>733</v>
      </c>
      <c r="C320" s="10" t="s">
        <v>30</v>
      </c>
      <c r="D320" s="10">
        <v>123</v>
      </c>
      <c r="E320" s="11">
        <v>40326</v>
      </c>
      <c r="F320" s="11">
        <v>40287</v>
      </c>
      <c r="G320" s="11">
        <v>40219</v>
      </c>
      <c r="H320" s="11">
        <v>40074</v>
      </c>
      <c r="I320" s="11">
        <v>40206</v>
      </c>
    </row>
    <row r="321" spans="1:9" x14ac:dyDescent="0.3">
      <c r="A321" s="10" t="s">
        <v>735</v>
      </c>
      <c r="B321" s="10" t="s">
        <v>736</v>
      </c>
      <c r="C321" s="10" t="s">
        <v>38</v>
      </c>
      <c r="D321" s="10">
        <v>50</v>
      </c>
      <c r="E321" s="11">
        <v>40150</v>
      </c>
      <c r="H321" s="11">
        <v>40078</v>
      </c>
      <c r="I321" s="11">
        <v>40101</v>
      </c>
    </row>
    <row r="322" spans="1:9" x14ac:dyDescent="0.3">
      <c r="A322" s="10" t="s">
        <v>735</v>
      </c>
      <c r="B322" s="10" t="s">
        <v>738</v>
      </c>
      <c r="C322" s="10" t="s">
        <v>30</v>
      </c>
      <c r="D322" s="10">
        <v>145</v>
      </c>
      <c r="E322" s="11">
        <v>40207</v>
      </c>
      <c r="F322" s="11">
        <v>40147</v>
      </c>
      <c r="H322" s="11">
        <v>39933</v>
      </c>
      <c r="I322" s="11">
        <v>40119</v>
      </c>
    </row>
    <row r="323" spans="1:9" x14ac:dyDescent="0.3">
      <c r="A323" s="10" t="s">
        <v>740</v>
      </c>
      <c r="B323" s="10" t="s">
        <v>741</v>
      </c>
      <c r="C323" s="10" t="s">
        <v>38</v>
      </c>
      <c r="D323" s="10">
        <v>63</v>
      </c>
      <c r="E323" s="11">
        <v>40284</v>
      </c>
      <c r="F323" s="11">
        <v>40247</v>
      </c>
      <c r="G323" s="11">
        <v>40227</v>
      </c>
      <c r="H323" s="11">
        <v>40157</v>
      </c>
      <c r="I323" s="11">
        <v>40216</v>
      </c>
    </row>
    <row r="324" spans="1:9" x14ac:dyDescent="0.3">
      <c r="A324" s="10" t="s">
        <v>740</v>
      </c>
      <c r="B324" s="10" t="s">
        <v>743</v>
      </c>
      <c r="C324" s="10" t="s">
        <v>30</v>
      </c>
      <c r="D324" s="10">
        <v>45</v>
      </c>
      <c r="E324" s="11">
        <v>40325</v>
      </c>
      <c r="F324" s="11">
        <v>40252</v>
      </c>
      <c r="G324" s="11">
        <v>40231</v>
      </c>
      <c r="H324" s="11">
        <v>40182</v>
      </c>
      <c r="I324" s="11">
        <v>40217</v>
      </c>
    </row>
    <row r="325" spans="1:9" x14ac:dyDescent="0.3">
      <c r="A325" s="10" t="s">
        <v>740</v>
      </c>
      <c r="B325" s="10" t="s">
        <v>745</v>
      </c>
      <c r="C325" s="10" t="s">
        <v>30</v>
      </c>
      <c r="D325" s="10">
        <v>156</v>
      </c>
      <c r="E325" s="11">
        <v>40199</v>
      </c>
      <c r="F325" s="11">
        <v>40136</v>
      </c>
      <c r="G325" s="11">
        <v>40085</v>
      </c>
      <c r="H325" s="11">
        <v>39398</v>
      </c>
      <c r="I325" s="11">
        <v>39948</v>
      </c>
    </row>
    <row r="326" spans="1:9" x14ac:dyDescent="0.3">
      <c r="A326" s="10" t="s">
        <v>740</v>
      </c>
      <c r="B326" s="10" t="s">
        <v>747</v>
      </c>
      <c r="C326" s="10" t="s">
        <v>30</v>
      </c>
      <c r="D326" s="10">
        <v>273</v>
      </c>
      <c r="E326" s="11">
        <v>40199</v>
      </c>
      <c r="F326" s="11">
        <v>39839</v>
      </c>
      <c r="G326" s="11">
        <v>39738</v>
      </c>
      <c r="H326" s="11">
        <v>39646</v>
      </c>
      <c r="I326" s="11">
        <v>39723</v>
      </c>
    </row>
    <row r="327" spans="1:9" x14ac:dyDescent="0.3">
      <c r="A327" s="10" t="s">
        <v>749</v>
      </c>
      <c r="B327" s="10" t="s">
        <v>750</v>
      </c>
      <c r="C327" s="10" t="s">
        <v>38</v>
      </c>
      <c r="D327" s="10">
        <v>297</v>
      </c>
      <c r="E327" s="11">
        <v>40192</v>
      </c>
      <c r="F327" s="11">
        <v>40147</v>
      </c>
      <c r="G327" s="11">
        <v>40133</v>
      </c>
      <c r="H327" s="11">
        <v>40052</v>
      </c>
      <c r="I327" s="11">
        <v>40115</v>
      </c>
    </row>
    <row r="328" spans="1:9" x14ac:dyDescent="0.3">
      <c r="A328" s="10" t="s">
        <v>749</v>
      </c>
      <c r="B328" s="10" t="s">
        <v>752</v>
      </c>
      <c r="C328" s="10" t="s">
        <v>30</v>
      </c>
      <c r="D328" s="10">
        <v>33</v>
      </c>
      <c r="E328" s="11">
        <v>40297</v>
      </c>
      <c r="F328" s="11">
        <v>40235</v>
      </c>
      <c r="G328" s="11">
        <v>40209</v>
      </c>
      <c r="H328" s="11">
        <v>40086</v>
      </c>
      <c r="I328" s="11">
        <v>40178</v>
      </c>
    </row>
    <row r="329" spans="1:9" x14ac:dyDescent="0.3">
      <c r="A329" s="10" t="s">
        <v>749</v>
      </c>
      <c r="B329" s="10" t="s">
        <v>754</v>
      </c>
      <c r="C329" s="10" t="s">
        <v>30</v>
      </c>
      <c r="D329" s="10">
        <v>105</v>
      </c>
      <c r="E329" s="11">
        <v>40317</v>
      </c>
      <c r="F329" s="11">
        <v>39885</v>
      </c>
      <c r="G329" s="11">
        <v>40212</v>
      </c>
      <c r="H329" s="11">
        <v>40101</v>
      </c>
      <c r="I329" s="11">
        <v>40207</v>
      </c>
    </row>
    <row r="330" spans="1:9" x14ac:dyDescent="0.3">
      <c r="A330" s="10" t="s">
        <v>749</v>
      </c>
      <c r="B330" s="10" t="s">
        <v>756</v>
      </c>
      <c r="C330" s="10" t="s">
        <v>30</v>
      </c>
      <c r="D330" s="10">
        <v>108</v>
      </c>
      <c r="E330" s="11">
        <v>40155</v>
      </c>
      <c r="F330" s="11">
        <v>40119</v>
      </c>
      <c r="G330" s="11">
        <v>40086</v>
      </c>
      <c r="H330" s="11">
        <v>40042</v>
      </c>
      <c r="I330" s="11">
        <v>40074</v>
      </c>
    </row>
    <row r="331" spans="1:9" x14ac:dyDescent="0.3">
      <c r="A331" s="10" t="s">
        <v>749</v>
      </c>
      <c r="B331" s="10" t="s">
        <v>758</v>
      </c>
      <c r="C331" s="10" t="s">
        <v>30</v>
      </c>
      <c r="D331" s="10">
        <v>172</v>
      </c>
      <c r="E331" s="11">
        <v>40115</v>
      </c>
      <c r="F331" s="11">
        <v>40072</v>
      </c>
      <c r="G331" s="11">
        <v>40070</v>
      </c>
      <c r="H331" s="11">
        <v>39898</v>
      </c>
      <c r="I331" s="11">
        <v>40066</v>
      </c>
    </row>
    <row r="332" spans="1:9" x14ac:dyDescent="0.3">
      <c r="A332" s="10" t="s">
        <v>749</v>
      </c>
      <c r="B332" s="10" t="s">
        <v>760</v>
      </c>
      <c r="C332" s="10" t="s">
        <v>30</v>
      </c>
      <c r="D332" s="10">
        <v>252</v>
      </c>
      <c r="E332" s="11">
        <v>40050</v>
      </c>
      <c r="F332" s="11">
        <v>39952</v>
      </c>
      <c r="G332" s="11">
        <v>39863</v>
      </c>
      <c r="H332" s="11">
        <v>39829</v>
      </c>
      <c r="I332" s="11">
        <v>39874</v>
      </c>
    </row>
    <row r="333" spans="1:9" x14ac:dyDescent="0.3">
      <c r="A333" s="10" t="s">
        <v>749</v>
      </c>
      <c r="B333" s="10" t="s">
        <v>762</v>
      </c>
      <c r="C333" s="10" t="s">
        <v>84</v>
      </c>
      <c r="D333" s="10">
        <v>270</v>
      </c>
      <c r="E333" s="11">
        <v>40024</v>
      </c>
      <c r="F333" s="11">
        <v>39987</v>
      </c>
      <c r="G333" s="11">
        <v>39923</v>
      </c>
      <c r="H333" s="11">
        <v>39568</v>
      </c>
      <c r="I333" s="11">
        <v>39772</v>
      </c>
    </row>
    <row r="334" spans="1:9" x14ac:dyDescent="0.3">
      <c r="A334" s="10" t="s">
        <v>764</v>
      </c>
      <c r="B334" s="10" t="s">
        <v>765</v>
      </c>
      <c r="C334" s="10" t="s">
        <v>38</v>
      </c>
      <c r="D334" s="10">
        <v>105</v>
      </c>
      <c r="E334" s="11">
        <v>40115</v>
      </c>
      <c r="F334" s="11">
        <v>40028</v>
      </c>
      <c r="G334" s="11">
        <v>40017</v>
      </c>
      <c r="H334" s="11">
        <v>39730</v>
      </c>
      <c r="I334" s="11">
        <v>40009</v>
      </c>
    </row>
    <row r="335" spans="1:9" x14ac:dyDescent="0.3">
      <c r="A335" s="10" t="s">
        <v>767</v>
      </c>
      <c r="B335" s="10" t="s">
        <v>768</v>
      </c>
      <c r="C335" s="10" t="s">
        <v>38</v>
      </c>
      <c r="D335" s="10">
        <v>105</v>
      </c>
      <c r="E335" s="11">
        <v>40255</v>
      </c>
      <c r="F335" s="11">
        <v>40204</v>
      </c>
      <c r="G335" s="11">
        <v>40192</v>
      </c>
      <c r="H335" s="11">
        <v>40127</v>
      </c>
      <c r="I335" s="11">
        <v>40149</v>
      </c>
    </row>
    <row r="336" spans="1:9" x14ac:dyDescent="0.3">
      <c r="A336" s="10" t="s">
        <v>767</v>
      </c>
      <c r="B336" s="10" t="s">
        <v>770</v>
      </c>
      <c r="C336" s="10" t="s">
        <v>30</v>
      </c>
      <c r="D336" s="10">
        <v>100</v>
      </c>
      <c r="E336" s="11">
        <v>40217</v>
      </c>
      <c r="F336" s="11">
        <v>40133</v>
      </c>
      <c r="G336" s="11">
        <v>40091</v>
      </c>
      <c r="H336" s="11">
        <v>39758</v>
      </c>
      <c r="I336" s="11">
        <v>40077</v>
      </c>
    </row>
    <row r="337" spans="1:9" x14ac:dyDescent="0.3">
      <c r="A337" s="10" t="s">
        <v>767</v>
      </c>
      <c r="B337" s="10" t="s">
        <v>772</v>
      </c>
      <c r="C337" s="10" t="s">
        <v>53</v>
      </c>
      <c r="D337" s="10">
        <v>200</v>
      </c>
      <c r="E337" s="11">
        <v>40148</v>
      </c>
      <c r="F337" s="11">
        <v>40109</v>
      </c>
      <c r="G337" s="11">
        <v>40095</v>
      </c>
      <c r="H337" s="11">
        <v>40066</v>
      </c>
      <c r="I337" s="11">
        <v>40064</v>
      </c>
    </row>
    <row r="338" spans="1:9" x14ac:dyDescent="0.3">
      <c r="A338" s="10" t="s">
        <v>774</v>
      </c>
      <c r="B338" s="10" t="s">
        <v>775</v>
      </c>
      <c r="C338" s="10" t="s">
        <v>30</v>
      </c>
      <c r="D338" s="10">
        <v>189</v>
      </c>
      <c r="E338" s="11">
        <v>40297</v>
      </c>
      <c r="F338" s="11">
        <v>40245</v>
      </c>
      <c r="G338" s="11">
        <v>40197</v>
      </c>
      <c r="H338" s="11">
        <v>39091</v>
      </c>
      <c r="I338" s="11">
        <v>40190</v>
      </c>
    </row>
    <row r="339" spans="1:9" x14ac:dyDescent="0.3">
      <c r="A339" s="10" t="s">
        <v>2</v>
      </c>
      <c r="B339" s="10" t="s">
        <v>777</v>
      </c>
      <c r="C339" s="10" t="s">
        <v>57</v>
      </c>
      <c r="D339" s="10">
        <v>282</v>
      </c>
      <c r="E339" s="11">
        <v>40024</v>
      </c>
      <c r="F339" s="11">
        <v>39869</v>
      </c>
      <c r="G339" s="11">
        <v>39731</v>
      </c>
      <c r="H339" s="11">
        <v>39493</v>
      </c>
      <c r="I339" s="11">
        <v>39554</v>
      </c>
    </row>
    <row r="340" spans="1:9" x14ac:dyDescent="0.3">
      <c r="A340" s="10" t="s">
        <v>2</v>
      </c>
      <c r="B340" s="10" t="s">
        <v>779</v>
      </c>
      <c r="C340" s="10" t="s">
        <v>57</v>
      </c>
      <c r="D340" s="10">
        <v>220</v>
      </c>
      <c r="E340" s="11">
        <v>40206</v>
      </c>
      <c r="F340" s="11">
        <v>40147</v>
      </c>
      <c r="G340" s="11">
        <v>40105</v>
      </c>
      <c r="H340" s="11">
        <v>39960</v>
      </c>
      <c r="I340" s="11">
        <v>40100</v>
      </c>
    </row>
    <row r="341" spans="1:9" x14ac:dyDescent="0.3">
      <c r="A341" s="10" t="s">
        <v>2</v>
      </c>
      <c r="B341" s="10" t="s">
        <v>781</v>
      </c>
      <c r="C341" s="10" t="s">
        <v>38</v>
      </c>
      <c r="D341" s="10">
        <v>1000</v>
      </c>
      <c r="E341" s="11">
        <v>40199</v>
      </c>
      <c r="F341" s="11">
        <v>40143</v>
      </c>
      <c r="G341" s="11">
        <v>40113</v>
      </c>
      <c r="H341" s="11">
        <v>40064</v>
      </c>
      <c r="I341" s="11">
        <v>40096</v>
      </c>
    </row>
    <row r="342" spans="1:9" x14ac:dyDescent="0.3">
      <c r="A342" s="10" t="s">
        <v>2</v>
      </c>
      <c r="B342" s="10" t="s">
        <v>783</v>
      </c>
      <c r="C342" s="10" t="s">
        <v>38</v>
      </c>
      <c r="D342" s="10">
        <v>1500</v>
      </c>
      <c r="E342" s="11">
        <v>40106</v>
      </c>
      <c r="F342" s="11">
        <v>40052</v>
      </c>
      <c r="G342" s="11">
        <v>40049</v>
      </c>
      <c r="H342" s="11">
        <v>39990</v>
      </c>
      <c r="I342" s="11">
        <v>40024</v>
      </c>
    </row>
    <row r="343" spans="1:9" x14ac:dyDescent="0.3">
      <c r="A343" s="10" t="s">
        <v>2</v>
      </c>
      <c r="B343" s="10" t="s">
        <v>785</v>
      </c>
      <c r="C343" s="10" t="s">
        <v>23</v>
      </c>
      <c r="D343" s="10">
        <v>480</v>
      </c>
      <c r="E343" s="11">
        <v>40106</v>
      </c>
      <c r="F343" s="11">
        <v>40014</v>
      </c>
      <c r="G343" s="11">
        <v>39990</v>
      </c>
      <c r="H343" s="11">
        <v>40000</v>
      </c>
      <c r="I343" s="11">
        <v>40000</v>
      </c>
    </row>
    <row r="344" spans="1:9" x14ac:dyDescent="0.3">
      <c r="A344" s="10" t="s">
        <v>2</v>
      </c>
      <c r="B344" s="10" t="s">
        <v>787</v>
      </c>
      <c r="C344" s="10" t="s">
        <v>110</v>
      </c>
      <c r="D344" s="10">
        <v>1000</v>
      </c>
      <c r="E344" s="11">
        <v>40122</v>
      </c>
      <c r="F344" s="11">
        <v>40080</v>
      </c>
      <c r="G344" s="11">
        <v>40071</v>
      </c>
      <c r="H344" s="11">
        <v>39989</v>
      </c>
      <c r="I344" s="11">
        <v>40066</v>
      </c>
    </row>
    <row r="345" spans="1:9" x14ac:dyDescent="0.3">
      <c r="A345" s="10" t="s">
        <v>2</v>
      </c>
      <c r="B345" s="10" t="s">
        <v>789</v>
      </c>
      <c r="C345" s="10" t="s">
        <v>30</v>
      </c>
      <c r="D345" s="10">
        <v>38</v>
      </c>
      <c r="E345" s="11">
        <v>40155</v>
      </c>
      <c r="H345" s="11">
        <v>39937</v>
      </c>
    </row>
    <row r="346" spans="1:9" x14ac:dyDescent="0.3">
      <c r="A346" s="10" t="s">
        <v>2</v>
      </c>
      <c r="B346" s="10" t="s">
        <v>791</v>
      </c>
      <c r="C346" s="10" t="s">
        <v>30</v>
      </c>
      <c r="D346" s="10">
        <v>200</v>
      </c>
      <c r="E346" s="11">
        <v>40106</v>
      </c>
      <c r="F346" s="11">
        <v>40052</v>
      </c>
      <c r="G346" s="11">
        <v>40042</v>
      </c>
      <c r="H346" s="11">
        <v>39549</v>
      </c>
      <c r="I346" s="11">
        <v>40010</v>
      </c>
    </row>
    <row r="347" spans="1:9" x14ac:dyDescent="0.3">
      <c r="A347" s="10" t="s">
        <v>2</v>
      </c>
      <c r="B347" s="10" t="s">
        <v>793</v>
      </c>
      <c r="C347" s="10" t="s">
        <v>30</v>
      </c>
      <c r="D347" s="10">
        <v>400</v>
      </c>
      <c r="E347" s="11">
        <v>40248</v>
      </c>
      <c r="H347" s="11">
        <v>39904</v>
      </c>
      <c r="I347" s="11">
        <v>40136</v>
      </c>
    </row>
    <row r="348" spans="1:9" x14ac:dyDescent="0.3">
      <c r="A348" s="10" t="s">
        <v>2</v>
      </c>
      <c r="B348" s="10" t="s">
        <v>795</v>
      </c>
      <c r="C348" s="10" t="s">
        <v>30</v>
      </c>
      <c r="D348" s="10">
        <v>700</v>
      </c>
      <c r="E348" s="11">
        <v>40164</v>
      </c>
      <c r="F348" s="11">
        <v>40119</v>
      </c>
      <c r="G348" s="11">
        <v>40106</v>
      </c>
      <c r="H348" s="11">
        <v>40011</v>
      </c>
      <c r="I348" s="11">
        <v>40094</v>
      </c>
    </row>
    <row r="349" spans="1:9" x14ac:dyDescent="0.3">
      <c r="A349" s="10" t="s">
        <v>2</v>
      </c>
      <c r="B349" s="10" t="s">
        <v>797</v>
      </c>
      <c r="C349" s="10" t="s">
        <v>30</v>
      </c>
      <c r="D349" s="10">
        <v>1000</v>
      </c>
      <c r="E349" s="11">
        <v>40164</v>
      </c>
      <c r="F349" s="11">
        <v>40121</v>
      </c>
      <c r="G349" s="11">
        <v>40105</v>
      </c>
      <c r="H349" s="11">
        <v>40064</v>
      </c>
      <c r="I349" s="11">
        <v>40100</v>
      </c>
    </row>
    <row r="350" spans="1:9" x14ac:dyDescent="0.3">
      <c r="A350" s="10" t="s">
        <v>799</v>
      </c>
      <c r="B350" s="10" t="s">
        <v>800</v>
      </c>
      <c r="C350" s="10" t="s">
        <v>38</v>
      </c>
      <c r="D350" s="10">
        <v>104</v>
      </c>
      <c r="E350" s="11">
        <v>40162</v>
      </c>
      <c r="F350" s="11">
        <v>40096</v>
      </c>
      <c r="G350" s="11">
        <v>40081</v>
      </c>
      <c r="H350" s="11">
        <v>40050</v>
      </c>
      <c r="I350" s="11">
        <v>40076</v>
      </c>
    </row>
    <row r="351" spans="1:9" x14ac:dyDescent="0.3">
      <c r="A351" s="10" t="s">
        <v>799</v>
      </c>
      <c r="B351" s="10" t="s">
        <v>802</v>
      </c>
      <c r="C351" s="10" t="s">
        <v>30</v>
      </c>
      <c r="D351" s="10">
        <v>0</v>
      </c>
      <c r="E351" s="11">
        <v>40071</v>
      </c>
      <c r="F351" s="11">
        <v>40050</v>
      </c>
      <c r="G351" s="11">
        <v>39996</v>
      </c>
      <c r="H351" s="11">
        <v>39854</v>
      </c>
    </row>
    <row r="352" spans="1:9" x14ac:dyDescent="0.3">
      <c r="A352" s="10" t="s">
        <v>799</v>
      </c>
      <c r="B352" s="10" t="s">
        <v>804</v>
      </c>
      <c r="C352" s="10" t="s">
        <v>30</v>
      </c>
      <c r="D352" s="10">
        <v>195</v>
      </c>
      <c r="E352" s="11">
        <v>40274</v>
      </c>
      <c r="H352" s="11">
        <v>40087</v>
      </c>
      <c r="I352" s="11">
        <v>40133</v>
      </c>
    </row>
    <row r="353" spans="1:9" x14ac:dyDescent="0.3">
      <c r="A353" s="10" t="s">
        <v>806</v>
      </c>
      <c r="B353" s="10" t="s">
        <v>807</v>
      </c>
      <c r="C353" s="10" t="s">
        <v>38</v>
      </c>
      <c r="D353" s="10">
        <v>117</v>
      </c>
      <c r="E353" s="11">
        <v>40238</v>
      </c>
      <c r="H353" s="11">
        <v>40119</v>
      </c>
      <c r="I353" s="11">
        <v>40148</v>
      </c>
    </row>
    <row r="354" spans="1:9" x14ac:dyDescent="0.3">
      <c r="A354" s="10" t="s">
        <v>806</v>
      </c>
      <c r="B354" s="10" t="s">
        <v>809</v>
      </c>
      <c r="C354" s="10" t="s">
        <v>30</v>
      </c>
      <c r="D354" s="10">
        <v>132</v>
      </c>
      <c r="E354" s="11">
        <v>40150</v>
      </c>
      <c r="F354" s="11">
        <v>40116</v>
      </c>
      <c r="G354" s="11">
        <v>40116</v>
      </c>
      <c r="H354" s="11">
        <v>39868</v>
      </c>
      <c r="I354" s="11">
        <v>40072</v>
      </c>
    </row>
    <row r="355" spans="1:9" x14ac:dyDescent="0.3">
      <c r="A355" s="10" t="s">
        <v>806</v>
      </c>
      <c r="B355" s="10" t="s">
        <v>811</v>
      </c>
      <c r="C355" s="10" t="s">
        <v>30</v>
      </c>
      <c r="D355" s="10">
        <v>159</v>
      </c>
      <c r="E355" s="11">
        <v>40134</v>
      </c>
      <c r="F355" s="11">
        <v>40077</v>
      </c>
      <c r="G355" s="11">
        <v>39951</v>
      </c>
      <c r="H355" s="11">
        <v>39744</v>
      </c>
      <c r="I355" s="11">
        <v>39947</v>
      </c>
    </row>
    <row r="356" spans="1:9" x14ac:dyDescent="0.3">
      <c r="A356" s="10" t="s">
        <v>806</v>
      </c>
      <c r="B356" s="10" t="s">
        <v>813</v>
      </c>
      <c r="C356" s="10" t="s">
        <v>30</v>
      </c>
      <c r="D356" s="10">
        <v>339</v>
      </c>
      <c r="E356" s="11">
        <v>40268</v>
      </c>
      <c r="F356" s="11">
        <v>40219</v>
      </c>
      <c r="G356" s="11">
        <v>40494</v>
      </c>
      <c r="H356" s="11">
        <v>39905</v>
      </c>
      <c r="I356" s="11">
        <v>40101</v>
      </c>
    </row>
    <row r="357" spans="1:9" x14ac:dyDescent="0.3">
      <c r="A357" s="10" t="s">
        <v>815</v>
      </c>
      <c r="B357" s="10" t="s">
        <v>816</v>
      </c>
      <c r="C357" s="10" t="s">
        <v>38</v>
      </c>
      <c r="D357" s="10">
        <v>85</v>
      </c>
      <c r="E357" s="11">
        <v>40164</v>
      </c>
      <c r="F357" s="11">
        <v>40126</v>
      </c>
      <c r="G357" s="11">
        <v>40108</v>
      </c>
      <c r="H357" s="11">
        <v>40059</v>
      </c>
      <c r="I357" s="11">
        <v>40101</v>
      </c>
    </row>
    <row r="358" spans="1:9" x14ac:dyDescent="0.3">
      <c r="A358" s="10" t="s">
        <v>815</v>
      </c>
      <c r="B358" s="10" t="s">
        <v>818</v>
      </c>
      <c r="C358" s="10" t="s">
        <v>30</v>
      </c>
      <c r="D358" s="10">
        <v>5</v>
      </c>
      <c r="E358" s="11">
        <v>40168</v>
      </c>
      <c r="G358" s="11">
        <v>40092</v>
      </c>
      <c r="H358" s="11">
        <v>39881</v>
      </c>
      <c r="I358" s="11">
        <v>40084</v>
      </c>
    </row>
    <row r="359" spans="1:9" x14ac:dyDescent="0.3">
      <c r="A359" s="10" t="s">
        <v>815</v>
      </c>
      <c r="B359" s="10" t="s">
        <v>820</v>
      </c>
      <c r="C359" s="10" t="s">
        <v>30</v>
      </c>
      <c r="D359" s="10">
        <v>71</v>
      </c>
      <c r="E359" s="11">
        <v>40120</v>
      </c>
      <c r="F359" s="11">
        <v>40016</v>
      </c>
      <c r="G359" s="11">
        <v>40004</v>
      </c>
      <c r="H359" s="11">
        <v>39987</v>
      </c>
      <c r="I359" s="11">
        <v>40003</v>
      </c>
    </row>
    <row r="360" spans="1:9" x14ac:dyDescent="0.3">
      <c r="A360" s="10" t="s">
        <v>822</v>
      </c>
      <c r="B360" s="10" t="s">
        <v>823</v>
      </c>
      <c r="C360" s="10" t="s">
        <v>38</v>
      </c>
      <c r="D360" s="10">
        <v>35</v>
      </c>
      <c r="E360" s="11">
        <v>40255</v>
      </c>
      <c r="G360" s="11">
        <v>40192</v>
      </c>
      <c r="H360" s="11">
        <v>40101</v>
      </c>
      <c r="I360" s="11">
        <v>40135</v>
      </c>
    </row>
    <row r="361" spans="1:9" x14ac:dyDescent="0.3">
      <c r="A361" s="10" t="s">
        <v>822</v>
      </c>
      <c r="B361" s="10" t="s">
        <v>825</v>
      </c>
      <c r="C361" s="10" t="s">
        <v>38</v>
      </c>
      <c r="D361" s="10">
        <v>100</v>
      </c>
      <c r="E361" s="11">
        <v>40325</v>
      </c>
      <c r="H361" s="11">
        <v>40086</v>
      </c>
      <c r="I361" s="11">
        <v>40239</v>
      </c>
    </row>
    <row r="362" spans="1:9" x14ac:dyDescent="0.3">
      <c r="A362" s="10" t="s">
        <v>822</v>
      </c>
      <c r="B362" s="10" t="s">
        <v>827</v>
      </c>
      <c r="C362" s="10" t="s">
        <v>38</v>
      </c>
      <c r="D362" s="10">
        <v>100</v>
      </c>
      <c r="E362" s="11">
        <v>40262</v>
      </c>
      <c r="F362" s="11">
        <v>40217</v>
      </c>
      <c r="G362" s="11">
        <v>40162</v>
      </c>
      <c r="H362" s="11">
        <v>40086</v>
      </c>
      <c r="I362" s="11">
        <v>40155</v>
      </c>
    </row>
    <row r="363" spans="1:9" x14ac:dyDescent="0.3">
      <c r="A363" s="10" t="s">
        <v>822</v>
      </c>
      <c r="B363" s="10" t="s">
        <v>829</v>
      </c>
      <c r="C363" s="10" t="s">
        <v>38</v>
      </c>
      <c r="D363" s="10">
        <v>100</v>
      </c>
      <c r="E363" s="11">
        <v>40234</v>
      </c>
      <c r="F363" s="11">
        <v>40189</v>
      </c>
      <c r="G363" s="11">
        <v>40147</v>
      </c>
      <c r="H363" s="11">
        <v>39861</v>
      </c>
      <c r="I363" s="11">
        <v>40136</v>
      </c>
    </row>
    <row r="364" spans="1:9" x14ac:dyDescent="0.3">
      <c r="A364" s="10" t="s">
        <v>822</v>
      </c>
      <c r="B364" s="10" t="s">
        <v>831</v>
      </c>
      <c r="C364" s="10" t="s">
        <v>38</v>
      </c>
      <c r="D364" s="10">
        <v>140</v>
      </c>
      <c r="E364" s="11">
        <v>40304</v>
      </c>
      <c r="F364" s="11">
        <v>40266</v>
      </c>
      <c r="G364" s="11">
        <v>40217</v>
      </c>
      <c r="H364" s="11">
        <v>40058</v>
      </c>
      <c r="I364" s="11">
        <v>40198</v>
      </c>
    </row>
    <row r="365" spans="1:9" x14ac:dyDescent="0.3">
      <c r="A365" s="10" t="s">
        <v>822</v>
      </c>
      <c r="B365" s="10" t="s">
        <v>833</v>
      </c>
      <c r="C365" s="10" t="s">
        <v>38</v>
      </c>
      <c r="D365" s="10">
        <v>250</v>
      </c>
      <c r="E365" s="11">
        <v>40283</v>
      </c>
      <c r="H365" s="11">
        <v>40147</v>
      </c>
      <c r="I365" s="11">
        <v>40235</v>
      </c>
    </row>
    <row r="366" spans="1:9" x14ac:dyDescent="0.3">
      <c r="A366" s="10" t="s">
        <v>822</v>
      </c>
      <c r="B366" s="10" t="s">
        <v>835</v>
      </c>
      <c r="C366" s="10" t="s">
        <v>30</v>
      </c>
      <c r="D366" s="10">
        <v>40</v>
      </c>
      <c r="E366" s="11">
        <v>40253</v>
      </c>
      <c r="F366" s="11">
        <v>40189</v>
      </c>
      <c r="G366" s="11">
        <v>40156</v>
      </c>
      <c r="H366" s="11">
        <v>39917</v>
      </c>
      <c r="I366" s="11">
        <v>40154</v>
      </c>
    </row>
    <row r="367" spans="1:9" x14ac:dyDescent="0.3">
      <c r="A367" s="10" t="s">
        <v>822</v>
      </c>
      <c r="B367" s="10" t="s">
        <v>837</v>
      </c>
      <c r="C367" s="10" t="s">
        <v>30</v>
      </c>
      <c r="D367" s="10">
        <v>70</v>
      </c>
      <c r="E367" s="11">
        <v>40162</v>
      </c>
      <c r="F367" s="11">
        <v>40126</v>
      </c>
      <c r="G367" s="11">
        <v>39870</v>
      </c>
      <c r="H367" s="11">
        <v>39359</v>
      </c>
      <c r="I367" s="11">
        <v>39870</v>
      </c>
    </row>
    <row r="368" spans="1:9" x14ac:dyDescent="0.3">
      <c r="A368" s="10" t="s">
        <v>822</v>
      </c>
      <c r="B368" s="10" t="s">
        <v>839</v>
      </c>
      <c r="C368" s="10" t="s">
        <v>30</v>
      </c>
      <c r="D368" s="10">
        <v>85</v>
      </c>
      <c r="E368" s="11">
        <v>40108</v>
      </c>
      <c r="F368" s="11">
        <v>40080</v>
      </c>
      <c r="H368" s="11">
        <v>39875</v>
      </c>
      <c r="I368" s="11">
        <v>39875</v>
      </c>
    </row>
    <row r="369" spans="1:9" x14ac:dyDescent="0.3">
      <c r="A369" s="10" t="s">
        <v>822</v>
      </c>
      <c r="B369" s="10" t="s">
        <v>841</v>
      </c>
      <c r="C369" s="10" t="s">
        <v>30</v>
      </c>
      <c r="D369" s="10">
        <v>150</v>
      </c>
      <c r="E369" s="11">
        <v>40141</v>
      </c>
      <c r="F369" s="11">
        <v>40066</v>
      </c>
      <c r="G369" s="11">
        <v>40084</v>
      </c>
      <c r="H369" s="11">
        <v>39827</v>
      </c>
      <c r="I369" s="11">
        <v>40071</v>
      </c>
    </row>
    <row r="370" spans="1:9" x14ac:dyDescent="0.3">
      <c r="A370" s="10" t="s">
        <v>843</v>
      </c>
      <c r="B370" s="10" t="s">
        <v>844</v>
      </c>
      <c r="C370" s="10" t="s">
        <v>57</v>
      </c>
      <c r="D370" s="10">
        <v>168</v>
      </c>
      <c r="E370" s="11">
        <v>40141</v>
      </c>
      <c r="F370" s="11">
        <v>40092</v>
      </c>
      <c r="G370" s="11">
        <v>40063</v>
      </c>
      <c r="H370" s="11">
        <v>39804</v>
      </c>
      <c r="I370" s="11">
        <v>39940</v>
      </c>
    </row>
    <row r="371" spans="1:9" x14ac:dyDescent="0.3">
      <c r="A371" s="10" t="s">
        <v>843</v>
      </c>
      <c r="B371" s="10" t="s">
        <v>846</v>
      </c>
      <c r="C371" s="10" t="s">
        <v>57</v>
      </c>
      <c r="D371" s="10">
        <v>249</v>
      </c>
      <c r="E371" s="11">
        <v>40316</v>
      </c>
      <c r="F371" s="11">
        <v>40280</v>
      </c>
      <c r="G371" s="11">
        <v>40252</v>
      </c>
      <c r="H371" s="11">
        <v>39874</v>
      </c>
      <c r="I371" s="11">
        <v>39874</v>
      </c>
    </row>
    <row r="372" spans="1:9" x14ac:dyDescent="0.3">
      <c r="A372" s="10" t="s">
        <v>843</v>
      </c>
      <c r="B372" s="10" t="s">
        <v>848</v>
      </c>
      <c r="C372" s="10" t="s">
        <v>38</v>
      </c>
      <c r="D372" s="10">
        <v>72</v>
      </c>
      <c r="E372" s="11">
        <v>40162</v>
      </c>
      <c r="F372" s="11">
        <v>40113</v>
      </c>
      <c r="G372" s="11">
        <v>40099</v>
      </c>
      <c r="H372" s="11">
        <v>40029</v>
      </c>
      <c r="I372" s="11">
        <v>40084</v>
      </c>
    </row>
    <row r="373" spans="1:9" x14ac:dyDescent="0.3">
      <c r="A373" s="10" t="s">
        <v>843</v>
      </c>
      <c r="B373" s="10" t="s">
        <v>850</v>
      </c>
      <c r="C373" s="10" t="s">
        <v>30</v>
      </c>
      <c r="D373" s="10">
        <v>7</v>
      </c>
      <c r="E373" s="11">
        <v>40298</v>
      </c>
      <c r="F373" s="11">
        <v>40252</v>
      </c>
      <c r="G373" s="11">
        <v>40238</v>
      </c>
      <c r="H373" s="11">
        <v>39787</v>
      </c>
      <c r="I373" s="11">
        <v>40235</v>
      </c>
    </row>
    <row r="374" spans="1:9" x14ac:dyDescent="0.3">
      <c r="A374" s="10" t="s">
        <v>843</v>
      </c>
      <c r="B374" s="10" t="s">
        <v>852</v>
      </c>
      <c r="C374" s="10" t="s">
        <v>30</v>
      </c>
      <c r="D374" s="10">
        <v>33</v>
      </c>
      <c r="E374" s="11">
        <v>40141</v>
      </c>
      <c r="F374" s="11">
        <v>40091</v>
      </c>
      <c r="G374" s="11">
        <v>40064</v>
      </c>
      <c r="H374" s="11">
        <v>39629</v>
      </c>
      <c r="I374" s="11">
        <v>40049</v>
      </c>
    </row>
    <row r="375" spans="1:9" x14ac:dyDescent="0.3">
      <c r="A375" s="10" t="s">
        <v>843</v>
      </c>
      <c r="B375" s="10" t="s">
        <v>854</v>
      </c>
      <c r="C375" s="10" t="s">
        <v>30</v>
      </c>
      <c r="D375" s="10">
        <v>84</v>
      </c>
      <c r="E375" s="11">
        <v>40115</v>
      </c>
      <c r="F375" s="11">
        <v>40074</v>
      </c>
      <c r="G375" s="11">
        <v>40045</v>
      </c>
      <c r="H375" s="11">
        <v>39742</v>
      </c>
      <c r="I375" s="11">
        <v>40014</v>
      </c>
    </row>
    <row r="376" spans="1:9" x14ac:dyDescent="0.3">
      <c r="A376" s="10" t="s">
        <v>856</v>
      </c>
      <c r="B376" s="10" t="s">
        <v>857</v>
      </c>
      <c r="C376" s="10" t="s">
        <v>30</v>
      </c>
      <c r="D376" s="10">
        <v>60</v>
      </c>
      <c r="E376" s="11">
        <v>40078</v>
      </c>
      <c r="F376" s="11">
        <v>40042</v>
      </c>
      <c r="G376" s="11">
        <v>40036</v>
      </c>
      <c r="H376" s="11">
        <v>39962</v>
      </c>
      <c r="I376" s="11">
        <v>40036</v>
      </c>
    </row>
    <row r="377" spans="1:9" x14ac:dyDescent="0.3">
      <c r="A377" s="10" t="s">
        <v>856</v>
      </c>
      <c r="B377" s="10" t="s">
        <v>859</v>
      </c>
      <c r="C377" s="10" t="s">
        <v>30</v>
      </c>
      <c r="D377" s="10">
        <v>64</v>
      </c>
      <c r="E377" s="11">
        <v>40259</v>
      </c>
      <c r="H377" s="11">
        <v>40050</v>
      </c>
    </row>
    <row r="378" spans="1:9" x14ac:dyDescent="0.3">
      <c r="A378" s="10" t="s">
        <v>856</v>
      </c>
      <c r="B378" s="10" t="s">
        <v>861</v>
      </c>
      <c r="C378" s="10" t="s">
        <v>30</v>
      </c>
      <c r="D378" s="10">
        <v>69</v>
      </c>
      <c r="E378" s="11">
        <v>40207</v>
      </c>
      <c r="F378" s="11">
        <v>40078</v>
      </c>
      <c r="G378" s="11">
        <v>40076</v>
      </c>
      <c r="H378" s="11">
        <v>39350</v>
      </c>
      <c r="I378" s="11">
        <v>40024</v>
      </c>
    </row>
    <row r="379" spans="1:9" x14ac:dyDescent="0.3">
      <c r="A379" s="10" t="s">
        <v>856</v>
      </c>
      <c r="B379" s="10" t="s">
        <v>863</v>
      </c>
      <c r="C379" s="10" t="s">
        <v>30</v>
      </c>
      <c r="D379" s="10">
        <v>140</v>
      </c>
      <c r="E379" s="11">
        <v>40164</v>
      </c>
      <c r="G379" s="11">
        <v>40086</v>
      </c>
      <c r="H379" s="11">
        <v>40053</v>
      </c>
      <c r="I379" s="11">
        <v>40071</v>
      </c>
    </row>
    <row r="380" spans="1:9" x14ac:dyDescent="0.3">
      <c r="A380" s="10" t="s">
        <v>865</v>
      </c>
      <c r="B380" s="10" t="s">
        <v>866</v>
      </c>
      <c r="C380" s="10" t="s">
        <v>23</v>
      </c>
      <c r="D380" s="10">
        <v>12</v>
      </c>
      <c r="E380" s="11">
        <v>40116</v>
      </c>
      <c r="F380" s="11">
        <v>40065</v>
      </c>
      <c r="H380" s="11">
        <v>40059</v>
      </c>
      <c r="I380" s="11">
        <v>40059</v>
      </c>
    </row>
    <row r="381" spans="1:9" x14ac:dyDescent="0.3">
      <c r="A381" s="10" t="s">
        <v>865</v>
      </c>
      <c r="B381" s="10" t="s">
        <v>868</v>
      </c>
      <c r="C381" s="10" t="s">
        <v>30</v>
      </c>
      <c r="D381" s="10">
        <v>9</v>
      </c>
      <c r="E381" s="11">
        <v>40108</v>
      </c>
      <c r="F381" s="11">
        <v>40077</v>
      </c>
      <c r="G381" s="11">
        <v>40074</v>
      </c>
      <c r="H381" s="11">
        <v>39751</v>
      </c>
      <c r="I381" s="11">
        <v>40064</v>
      </c>
    </row>
    <row r="382" spans="1:9" x14ac:dyDescent="0.3">
      <c r="A382" s="10" t="s">
        <v>865</v>
      </c>
      <c r="B382" s="10" t="s">
        <v>870</v>
      </c>
      <c r="C382" s="10" t="s">
        <v>30</v>
      </c>
      <c r="D382" s="10">
        <v>24</v>
      </c>
      <c r="E382" s="11">
        <v>40164</v>
      </c>
      <c r="F382" s="11">
        <v>40115</v>
      </c>
      <c r="G382" s="11">
        <v>40099</v>
      </c>
      <c r="H382" s="11">
        <v>40095</v>
      </c>
      <c r="I382" s="11">
        <v>40095</v>
      </c>
    </row>
    <row r="383" spans="1:9" x14ac:dyDescent="0.3">
      <c r="A383" s="10" t="s">
        <v>865</v>
      </c>
      <c r="B383" s="10" t="s">
        <v>872</v>
      </c>
      <c r="C383" s="10" t="s">
        <v>30</v>
      </c>
      <c r="D383" s="10">
        <v>92</v>
      </c>
      <c r="E383" s="11">
        <v>40325</v>
      </c>
      <c r="H383" s="11">
        <v>40190</v>
      </c>
      <c r="I383" s="11">
        <v>40259</v>
      </c>
    </row>
    <row r="384" spans="1:9" x14ac:dyDescent="0.3">
      <c r="A384" s="10" t="s">
        <v>865</v>
      </c>
      <c r="B384" s="10" t="s">
        <v>874</v>
      </c>
      <c r="C384" s="10" t="s">
        <v>53</v>
      </c>
      <c r="D384" s="10">
        <v>321</v>
      </c>
      <c r="E384" s="11">
        <v>40155</v>
      </c>
      <c r="F384" s="11">
        <v>40112</v>
      </c>
      <c r="G384" s="11">
        <v>40112</v>
      </c>
      <c r="H384" s="11">
        <v>40080</v>
      </c>
      <c r="I384" s="11">
        <v>40108</v>
      </c>
    </row>
    <row r="385" spans="1:9" x14ac:dyDescent="0.3">
      <c r="A385" s="10" t="s">
        <v>876</v>
      </c>
      <c r="B385" s="10" t="s">
        <v>877</v>
      </c>
      <c r="C385" s="10" t="s">
        <v>38</v>
      </c>
      <c r="D385" s="10">
        <v>37</v>
      </c>
      <c r="E385" s="11">
        <v>40309</v>
      </c>
      <c r="F385" s="11">
        <v>40260</v>
      </c>
      <c r="G385" s="11">
        <v>40247</v>
      </c>
      <c r="H385" s="11">
        <v>40142</v>
      </c>
      <c r="I385" s="11">
        <v>40226</v>
      </c>
    </row>
    <row r="386" spans="1:9" x14ac:dyDescent="0.3">
      <c r="A386" s="10" t="s">
        <v>876</v>
      </c>
      <c r="B386" s="10" t="s">
        <v>879</v>
      </c>
      <c r="C386" s="10" t="s">
        <v>30</v>
      </c>
      <c r="D386" s="10">
        <v>51</v>
      </c>
      <c r="E386" s="11">
        <v>40318</v>
      </c>
      <c r="G386" s="11">
        <v>40259</v>
      </c>
      <c r="H386" s="11">
        <v>40101</v>
      </c>
      <c r="I386" s="11">
        <v>40217</v>
      </c>
    </row>
    <row r="387" spans="1:9" x14ac:dyDescent="0.3">
      <c r="A387" s="10" t="s">
        <v>876</v>
      </c>
      <c r="B387" s="10" t="s">
        <v>881</v>
      </c>
      <c r="C387" s="10" t="s">
        <v>30</v>
      </c>
      <c r="D387" s="10">
        <v>87</v>
      </c>
      <c r="E387" s="11">
        <v>40323</v>
      </c>
      <c r="F387" s="11">
        <v>40259</v>
      </c>
      <c r="G387" s="11">
        <v>40217</v>
      </c>
      <c r="H387" s="11">
        <v>40129</v>
      </c>
      <c r="I387" s="11">
        <v>40210</v>
      </c>
    </row>
    <row r="388" spans="1:9" x14ac:dyDescent="0.3">
      <c r="A388" s="10" t="s">
        <v>883</v>
      </c>
      <c r="B388" s="10" t="s">
        <v>884</v>
      </c>
      <c r="C388" s="10" t="s">
        <v>30</v>
      </c>
      <c r="D388" s="10">
        <v>141</v>
      </c>
      <c r="E388" s="11">
        <v>40246</v>
      </c>
      <c r="F388" s="11">
        <v>40189</v>
      </c>
      <c r="G388" s="11">
        <v>40149</v>
      </c>
      <c r="H388" s="11">
        <v>39793</v>
      </c>
      <c r="I388" s="11">
        <v>40142</v>
      </c>
    </row>
    <row r="389" spans="1:9" x14ac:dyDescent="0.3">
      <c r="A389" s="10" t="s">
        <v>883</v>
      </c>
      <c r="B389" s="10" t="s">
        <v>886</v>
      </c>
      <c r="C389" s="10" t="s">
        <v>30</v>
      </c>
      <c r="D389" s="10">
        <v>176</v>
      </c>
      <c r="E389" s="11">
        <v>40141</v>
      </c>
      <c r="F389" s="11">
        <v>40085</v>
      </c>
      <c r="G389" s="11">
        <v>40078</v>
      </c>
      <c r="H389" s="11">
        <v>39890</v>
      </c>
      <c r="I389" s="11">
        <v>40066</v>
      </c>
    </row>
    <row r="390" spans="1:9" x14ac:dyDescent="0.3">
      <c r="A390" s="10" t="s">
        <v>883</v>
      </c>
      <c r="B390" s="10" t="s">
        <v>888</v>
      </c>
      <c r="C390" s="10" t="s">
        <v>30</v>
      </c>
      <c r="D390" s="10">
        <v>196</v>
      </c>
      <c r="E390" s="11">
        <v>40148</v>
      </c>
      <c r="F390" s="11">
        <v>40098</v>
      </c>
      <c r="G390" s="11">
        <v>40072</v>
      </c>
      <c r="H390" s="11">
        <v>39385</v>
      </c>
      <c r="I390" s="11">
        <v>40065</v>
      </c>
    </row>
    <row r="391" spans="1:9" x14ac:dyDescent="0.3">
      <c r="A391" s="10" t="s">
        <v>883</v>
      </c>
      <c r="B391" s="10" t="s">
        <v>890</v>
      </c>
      <c r="C391" s="10" t="s">
        <v>30</v>
      </c>
      <c r="D391" s="10">
        <v>213</v>
      </c>
      <c r="E391" s="11">
        <v>40071</v>
      </c>
      <c r="F391" s="11">
        <v>39930</v>
      </c>
      <c r="G391" s="11">
        <v>39923</v>
      </c>
      <c r="H391" s="11">
        <v>39925</v>
      </c>
      <c r="I391" s="11">
        <v>39916</v>
      </c>
    </row>
    <row r="392" spans="1:9" x14ac:dyDescent="0.3">
      <c r="A392" s="10" t="s">
        <v>883</v>
      </c>
      <c r="B392" s="10" t="s">
        <v>892</v>
      </c>
      <c r="C392" s="10" t="s">
        <v>84</v>
      </c>
      <c r="D392" s="10">
        <v>27</v>
      </c>
      <c r="E392" s="11">
        <v>40323</v>
      </c>
      <c r="F392" s="11">
        <v>40238</v>
      </c>
      <c r="G392" s="11">
        <v>40189</v>
      </c>
      <c r="H392" s="11">
        <v>40092</v>
      </c>
      <c r="I392" s="11">
        <v>40183</v>
      </c>
    </row>
    <row r="393" spans="1:9" x14ac:dyDescent="0.3">
      <c r="A393" s="10" t="s">
        <v>883</v>
      </c>
      <c r="B393" s="10" t="s">
        <v>894</v>
      </c>
      <c r="C393" s="10" t="s">
        <v>84</v>
      </c>
      <c r="D393" s="10">
        <v>785</v>
      </c>
      <c r="E393" s="11">
        <v>40162</v>
      </c>
      <c r="F393" s="11">
        <v>40101</v>
      </c>
      <c r="G393" s="11">
        <v>40084</v>
      </c>
      <c r="H393" s="11">
        <v>40066</v>
      </c>
    </row>
    <row r="394" spans="1:9" x14ac:dyDescent="0.3">
      <c r="A394" s="10" t="s">
        <v>883</v>
      </c>
      <c r="B394" s="10" t="s">
        <v>896</v>
      </c>
      <c r="C394" s="10" t="s">
        <v>53</v>
      </c>
      <c r="D394" s="10">
        <v>42</v>
      </c>
      <c r="E394" s="11">
        <v>40113</v>
      </c>
      <c r="F394" s="11">
        <v>40077</v>
      </c>
      <c r="G394" s="11">
        <v>40050</v>
      </c>
      <c r="H394" s="11">
        <v>39652</v>
      </c>
      <c r="I394" s="11">
        <v>40045</v>
      </c>
    </row>
    <row r="395" spans="1:9" x14ac:dyDescent="0.3">
      <c r="A395" s="10" t="s">
        <v>898</v>
      </c>
      <c r="B395" s="10" t="s">
        <v>899</v>
      </c>
      <c r="C395" s="10" t="s">
        <v>57</v>
      </c>
      <c r="D395" s="10">
        <v>41</v>
      </c>
      <c r="E395" s="11">
        <v>40204</v>
      </c>
      <c r="H395" s="11">
        <v>39777</v>
      </c>
      <c r="I395" s="11">
        <v>40101</v>
      </c>
    </row>
    <row r="396" spans="1:9" x14ac:dyDescent="0.3">
      <c r="A396" s="10" t="s">
        <v>898</v>
      </c>
      <c r="B396" s="10" t="s">
        <v>901</v>
      </c>
      <c r="C396" s="10" t="s">
        <v>57</v>
      </c>
      <c r="D396" s="10">
        <v>138</v>
      </c>
      <c r="E396" s="11">
        <v>40108</v>
      </c>
      <c r="F396" s="11">
        <v>40043</v>
      </c>
      <c r="G396" s="11">
        <v>39930</v>
      </c>
      <c r="H396" s="11">
        <v>39204</v>
      </c>
      <c r="I396" s="11">
        <v>39961</v>
      </c>
    </row>
    <row r="397" spans="1:9" x14ac:dyDescent="0.3">
      <c r="A397" s="10" t="s">
        <v>903</v>
      </c>
      <c r="B397" s="10" t="s">
        <v>904</v>
      </c>
      <c r="C397" s="10" t="s">
        <v>38</v>
      </c>
      <c r="D397" s="10">
        <v>192</v>
      </c>
      <c r="E397" s="11">
        <v>40066</v>
      </c>
      <c r="F397" s="11">
        <v>39933</v>
      </c>
      <c r="G397" s="11">
        <v>39931</v>
      </c>
      <c r="H397" s="11">
        <v>39884</v>
      </c>
      <c r="I397" s="11">
        <v>39925</v>
      </c>
    </row>
    <row r="398" spans="1:9" x14ac:dyDescent="0.3">
      <c r="A398" s="10" t="s">
        <v>903</v>
      </c>
      <c r="B398" s="10" t="s">
        <v>906</v>
      </c>
      <c r="C398" s="10" t="s">
        <v>38</v>
      </c>
      <c r="D398" s="10">
        <v>210</v>
      </c>
      <c r="E398" s="11">
        <v>40066</v>
      </c>
      <c r="F398" s="11">
        <v>39930</v>
      </c>
      <c r="G398" s="11">
        <v>39923</v>
      </c>
      <c r="H398" s="11">
        <v>39476</v>
      </c>
      <c r="I398" s="11">
        <v>39917</v>
      </c>
    </row>
    <row r="399" spans="1:9" x14ac:dyDescent="0.3">
      <c r="A399" s="10" t="s">
        <v>903</v>
      </c>
      <c r="B399" s="10" t="s">
        <v>908</v>
      </c>
      <c r="C399" s="10" t="s">
        <v>30</v>
      </c>
      <c r="D399" s="10">
        <v>34</v>
      </c>
      <c r="E399" s="11">
        <v>40116</v>
      </c>
      <c r="F399" s="11">
        <v>40071</v>
      </c>
      <c r="G399" s="11">
        <v>40009</v>
      </c>
      <c r="H399" s="11">
        <v>39952</v>
      </c>
    </row>
    <row r="400" spans="1:9" x14ac:dyDescent="0.3">
      <c r="A400" s="10" t="s">
        <v>903</v>
      </c>
      <c r="B400" s="10" t="s">
        <v>910</v>
      </c>
      <c r="C400" s="10" t="s">
        <v>30</v>
      </c>
      <c r="D400" s="10">
        <v>36</v>
      </c>
      <c r="E400" s="11">
        <v>40169</v>
      </c>
      <c r="F400" s="11">
        <v>40147</v>
      </c>
      <c r="G400" s="11">
        <v>40122</v>
      </c>
      <c r="H400" s="11">
        <v>40017</v>
      </c>
      <c r="I400" s="11">
        <v>40091</v>
      </c>
    </row>
    <row r="401" spans="1:9" x14ac:dyDescent="0.3">
      <c r="A401" s="10" t="s">
        <v>903</v>
      </c>
      <c r="B401" s="10" t="s">
        <v>912</v>
      </c>
      <c r="C401" s="10" t="s">
        <v>30</v>
      </c>
      <c r="D401" s="10">
        <v>42</v>
      </c>
      <c r="E401" s="11">
        <v>40325</v>
      </c>
      <c r="F401" s="11">
        <v>40288</v>
      </c>
      <c r="G401" s="11">
        <v>40241</v>
      </c>
      <c r="H401" s="11">
        <v>40115</v>
      </c>
      <c r="I401" s="11">
        <v>40226</v>
      </c>
    </row>
    <row r="402" spans="1:9" x14ac:dyDescent="0.3">
      <c r="A402" s="10" t="s">
        <v>903</v>
      </c>
      <c r="B402" s="10" t="s">
        <v>914</v>
      </c>
      <c r="C402" s="10" t="s">
        <v>30</v>
      </c>
      <c r="D402" s="10">
        <v>90</v>
      </c>
      <c r="E402" s="11">
        <v>40253</v>
      </c>
      <c r="F402" s="11">
        <v>40163</v>
      </c>
      <c r="G402" s="11">
        <v>40135</v>
      </c>
      <c r="H402" s="11">
        <v>40045</v>
      </c>
    </row>
    <row r="403" spans="1:9" x14ac:dyDescent="0.3">
      <c r="A403" s="10" t="s">
        <v>903</v>
      </c>
      <c r="B403" s="10" t="s">
        <v>916</v>
      </c>
      <c r="C403" s="10" t="s">
        <v>30</v>
      </c>
      <c r="D403" s="10">
        <v>100</v>
      </c>
      <c r="E403" s="11">
        <v>40284</v>
      </c>
      <c r="F403" s="11">
        <v>40221</v>
      </c>
      <c r="G403" s="11">
        <v>40194</v>
      </c>
      <c r="H403" s="11">
        <v>39413</v>
      </c>
      <c r="I403" s="11">
        <v>40183</v>
      </c>
    </row>
    <row r="404" spans="1:9" x14ac:dyDescent="0.3">
      <c r="A404" s="10" t="s">
        <v>903</v>
      </c>
      <c r="B404" s="10" t="s">
        <v>918</v>
      </c>
      <c r="C404" s="10" t="s">
        <v>30</v>
      </c>
      <c r="D404" s="10">
        <v>120</v>
      </c>
      <c r="E404" s="11">
        <v>40206</v>
      </c>
      <c r="F404" s="11">
        <v>40140</v>
      </c>
      <c r="G404" s="11">
        <v>40112</v>
      </c>
      <c r="H404" s="11">
        <v>38601</v>
      </c>
      <c r="I404" s="11">
        <v>40101</v>
      </c>
    </row>
    <row r="405" spans="1:9" x14ac:dyDescent="0.3">
      <c r="A405" s="10" t="s">
        <v>903</v>
      </c>
      <c r="B405" s="10" t="s">
        <v>920</v>
      </c>
      <c r="C405" s="10" t="s">
        <v>30</v>
      </c>
      <c r="D405" s="10">
        <v>125</v>
      </c>
      <c r="E405" s="11">
        <v>40325</v>
      </c>
      <c r="H405" s="11">
        <v>40053</v>
      </c>
      <c r="I405" s="11">
        <v>40238</v>
      </c>
    </row>
    <row r="406" spans="1:9" x14ac:dyDescent="0.3">
      <c r="A406" s="10" t="s">
        <v>903</v>
      </c>
      <c r="B406" s="10" t="s">
        <v>922</v>
      </c>
      <c r="C406" s="10" t="s">
        <v>53</v>
      </c>
      <c r="D406" s="10">
        <v>57</v>
      </c>
      <c r="E406" s="11">
        <v>40325</v>
      </c>
      <c r="F406" s="11">
        <v>40269</v>
      </c>
      <c r="G406" s="11">
        <v>40239</v>
      </c>
      <c r="H406" s="11">
        <v>39777</v>
      </c>
      <c r="I406" s="11">
        <v>40225</v>
      </c>
    </row>
    <row r="407" spans="1:9" x14ac:dyDescent="0.3">
      <c r="A407" s="10" t="s">
        <v>903</v>
      </c>
      <c r="B407" s="10" t="s">
        <v>924</v>
      </c>
      <c r="C407" s="10" t="s">
        <v>53</v>
      </c>
      <c r="D407" s="10">
        <v>141</v>
      </c>
      <c r="E407" s="11">
        <v>40106</v>
      </c>
      <c r="F407" s="11">
        <v>40050</v>
      </c>
      <c r="G407" s="11">
        <v>40014</v>
      </c>
      <c r="H407" s="11">
        <v>39001</v>
      </c>
      <c r="I407" s="11">
        <v>39955</v>
      </c>
    </row>
    <row r="408" spans="1:9" x14ac:dyDescent="0.3">
      <c r="A408" s="10" t="s">
        <v>903</v>
      </c>
      <c r="B408" s="10" t="s">
        <v>926</v>
      </c>
      <c r="C408" s="10" t="s">
        <v>53</v>
      </c>
      <c r="D408" s="10">
        <v>201</v>
      </c>
      <c r="E408" s="11">
        <v>40190</v>
      </c>
      <c r="F408" s="11">
        <v>39959</v>
      </c>
      <c r="G408" s="11">
        <v>39931</v>
      </c>
      <c r="H408" s="11">
        <v>39729</v>
      </c>
      <c r="I408" s="11">
        <v>39923</v>
      </c>
    </row>
    <row r="409" spans="1:9" x14ac:dyDescent="0.3">
      <c r="A409" s="10" t="s">
        <v>928</v>
      </c>
      <c r="B409" s="10" t="s">
        <v>929</v>
      </c>
      <c r="C409" s="10" t="s">
        <v>110</v>
      </c>
      <c r="D409" s="10">
        <v>25</v>
      </c>
      <c r="E409" s="11">
        <v>40227</v>
      </c>
      <c r="F409" s="11">
        <v>40189</v>
      </c>
      <c r="G409" s="11">
        <v>40140</v>
      </c>
      <c r="H409" s="11">
        <v>39595</v>
      </c>
      <c r="I409" s="11">
        <v>40127</v>
      </c>
    </row>
    <row r="410" spans="1:9" x14ac:dyDescent="0.3">
      <c r="A410" s="10" t="s">
        <v>931</v>
      </c>
      <c r="B410" s="10" t="s">
        <v>932</v>
      </c>
      <c r="C410" s="10" t="s">
        <v>30</v>
      </c>
      <c r="D410" s="10">
        <v>159</v>
      </c>
      <c r="E410" s="11">
        <v>40255</v>
      </c>
      <c r="F410" s="11">
        <v>40219</v>
      </c>
      <c r="G410" s="11">
        <v>40204</v>
      </c>
      <c r="H410" s="11">
        <v>39540</v>
      </c>
      <c r="I410" s="11">
        <v>40199</v>
      </c>
    </row>
    <row r="411" spans="1:9" x14ac:dyDescent="0.3">
      <c r="A411" s="10" t="s">
        <v>931</v>
      </c>
      <c r="B411" s="10" t="s">
        <v>934</v>
      </c>
      <c r="C411" s="10" t="s">
        <v>30</v>
      </c>
      <c r="D411" s="10">
        <v>261</v>
      </c>
      <c r="E411" s="11">
        <v>40329</v>
      </c>
      <c r="F411" s="11">
        <v>40268</v>
      </c>
      <c r="G411" s="11">
        <v>40133</v>
      </c>
      <c r="H411" s="11">
        <v>39624</v>
      </c>
      <c r="I411" s="11">
        <v>40126</v>
      </c>
    </row>
    <row r="412" spans="1:9" x14ac:dyDescent="0.3">
      <c r="A412" s="10" t="s">
        <v>931</v>
      </c>
      <c r="B412" s="10" t="s">
        <v>936</v>
      </c>
      <c r="C412" s="10" t="s">
        <v>30</v>
      </c>
      <c r="D412" s="10">
        <v>327</v>
      </c>
      <c r="E412" s="11">
        <v>40262</v>
      </c>
      <c r="F412" s="11">
        <v>40225</v>
      </c>
      <c r="G412" s="11">
        <v>40193</v>
      </c>
      <c r="H412" s="11">
        <v>39756</v>
      </c>
      <c r="I412" s="11">
        <v>40108</v>
      </c>
    </row>
    <row r="413" spans="1:9" x14ac:dyDescent="0.3">
      <c r="A413" s="10" t="s">
        <v>931</v>
      </c>
      <c r="B413" s="10" t="s">
        <v>938</v>
      </c>
      <c r="C413" s="10" t="s">
        <v>30</v>
      </c>
      <c r="D413" s="10">
        <v>357</v>
      </c>
      <c r="E413" s="11">
        <v>40252</v>
      </c>
      <c r="F413" s="11">
        <v>40226</v>
      </c>
      <c r="G413" s="11">
        <v>40124</v>
      </c>
      <c r="H413" s="11">
        <v>39566</v>
      </c>
      <c r="I413" s="11">
        <v>40101</v>
      </c>
    </row>
    <row r="414" spans="1:9" x14ac:dyDescent="0.3">
      <c r="A414" s="10" t="s">
        <v>940</v>
      </c>
      <c r="B414" s="10" t="s">
        <v>941</v>
      </c>
      <c r="C414" s="10" t="s">
        <v>57</v>
      </c>
      <c r="D414" s="10">
        <v>25</v>
      </c>
      <c r="E414" s="11">
        <v>40164</v>
      </c>
      <c r="F414" s="11">
        <v>40120</v>
      </c>
      <c r="G414" s="11">
        <v>40092</v>
      </c>
      <c r="H414" s="11">
        <v>39555</v>
      </c>
      <c r="I414" s="11">
        <v>40073</v>
      </c>
    </row>
    <row r="415" spans="1:9" x14ac:dyDescent="0.3">
      <c r="A415" s="10" t="s">
        <v>940</v>
      </c>
      <c r="B415" s="10" t="s">
        <v>943</v>
      </c>
      <c r="C415" s="10" t="s">
        <v>30</v>
      </c>
      <c r="D415" s="10">
        <v>110</v>
      </c>
      <c r="E415" s="11">
        <v>40232</v>
      </c>
      <c r="H415" s="11">
        <v>39976</v>
      </c>
    </row>
    <row r="416" spans="1:9" x14ac:dyDescent="0.3">
      <c r="A416" s="10" t="s">
        <v>945</v>
      </c>
      <c r="B416" s="10" t="s">
        <v>946</v>
      </c>
      <c r="C416" s="10" t="s">
        <v>38</v>
      </c>
      <c r="D416" s="10">
        <v>250</v>
      </c>
      <c r="E416" s="11">
        <v>40129</v>
      </c>
      <c r="F416" s="11">
        <v>40039</v>
      </c>
      <c r="G416" s="11">
        <v>40036</v>
      </c>
      <c r="H416" s="11">
        <v>39990</v>
      </c>
      <c r="I416" s="11">
        <v>40031</v>
      </c>
    </row>
    <row r="417" spans="1:9" x14ac:dyDescent="0.3">
      <c r="A417" s="10" t="s">
        <v>945</v>
      </c>
      <c r="B417" s="10" t="s">
        <v>948</v>
      </c>
      <c r="C417" s="10" t="s">
        <v>38</v>
      </c>
      <c r="D417" s="10">
        <v>275</v>
      </c>
      <c r="E417" s="11">
        <v>40106</v>
      </c>
      <c r="H417" s="11">
        <v>40029</v>
      </c>
      <c r="I417" s="11">
        <v>40042</v>
      </c>
    </row>
    <row r="418" spans="1:9" x14ac:dyDescent="0.3">
      <c r="A418" s="10" t="s">
        <v>945</v>
      </c>
      <c r="B418" s="10" t="s">
        <v>950</v>
      </c>
      <c r="C418" s="10" t="s">
        <v>30</v>
      </c>
      <c r="D418" s="10">
        <v>20</v>
      </c>
      <c r="E418" s="11">
        <v>40164</v>
      </c>
      <c r="F418" s="11">
        <v>40114</v>
      </c>
      <c r="G418" s="11">
        <v>39601</v>
      </c>
      <c r="H418" s="11">
        <v>39175</v>
      </c>
      <c r="I418" s="11">
        <v>39538</v>
      </c>
    </row>
    <row r="419" spans="1:9" x14ac:dyDescent="0.3">
      <c r="A419" s="10" t="s">
        <v>945</v>
      </c>
      <c r="B419" s="10" t="s">
        <v>952</v>
      </c>
      <c r="C419" s="10" t="s">
        <v>30</v>
      </c>
      <c r="D419" s="10">
        <v>25</v>
      </c>
      <c r="E419" s="11">
        <v>40192</v>
      </c>
      <c r="F419" s="11">
        <v>40133</v>
      </c>
      <c r="G419" s="11">
        <v>40116</v>
      </c>
      <c r="H419" s="11">
        <v>40066</v>
      </c>
      <c r="I419" s="11">
        <v>40108</v>
      </c>
    </row>
    <row r="420" spans="1:9" x14ac:dyDescent="0.3">
      <c r="A420" s="10" t="s">
        <v>945</v>
      </c>
      <c r="B420" s="10" t="s">
        <v>954</v>
      </c>
      <c r="C420" s="10" t="s">
        <v>30</v>
      </c>
      <c r="D420" s="10">
        <v>44</v>
      </c>
      <c r="E420" s="11">
        <v>40253</v>
      </c>
      <c r="H420" s="11">
        <v>40065</v>
      </c>
    </row>
    <row r="421" spans="1:9" x14ac:dyDescent="0.3">
      <c r="A421" s="10" t="s">
        <v>945</v>
      </c>
      <c r="B421" s="10" t="s">
        <v>956</v>
      </c>
      <c r="C421" s="10" t="s">
        <v>84</v>
      </c>
      <c r="D421" s="10">
        <v>300</v>
      </c>
      <c r="E421" s="11">
        <v>40206</v>
      </c>
      <c r="H421" s="11">
        <v>39930</v>
      </c>
      <c r="I421" s="11">
        <v>40094</v>
      </c>
    </row>
    <row r="422" spans="1:9" x14ac:dyDescent="0.3">
      <c r="A422" s="10" t="s">
        <v>945</v>
      </c>
      <c r="B422" s="10" t="s">
        <v>958</v>
      </c>
      <c r="C422" s="10" t="s">
        <v>53</v>
      </c>
      <c r="D422" s="10">
        <v>20</v>
      </c>
      <c r="E422" s="11">
        <v>40136</v>
      </c>
      <c r="F422" s="11">
        <v>40105</v>
      </c>
      <c r="G422" s="11">
        <v>40098</v>
      </c>
      <c r="H422" s="11">
        <v>39720</v>
      </c>
      <c r="I422" s="11">
        <v>40078</v>
      </c>
    </row>
    <row r="423" spans="1:9" x14ac:dyDescent="0.3">
      <c r="A423" s="10" t="s">
        <v>960</v>
      </c>
      <c r="B423" s="10" t="s">
        <v>961</v>
      </c>
      <c r="C423" s="10" t="s">
        <v>57</v>
      </c>
      <c r="D423" s="10">
        <v>213</v>
      </c>
      <c r="E423" s="11">
        <v>40234</v>
      </c>
      <c r="G423" s="11">
        <v>40148</v>
      </c>
      <c r="H423" s="11">
        <v>39982</v>
      </c>
      <c r="I423" s="11">
        <v>40130</v>
      </c>
    </row>
    <row r="424" spans="1:9" x14ac:dyDescent="0.3">
      <c r="A424" s="10" t="s">
        <v>960</v>
      </c>
      <c r="B424" s="10" t="s">
        <v>963</v>
      </c>
      <c r="C424" s="10" t="s">
        <v>30</v>
      </c>
      <c r="D424" s="10">
        <v>10</v>
      </c>
      <c r="E424" s="11">
        <v>40178</v>
      </c>
      <c r="G424" s="11">
        <v>40095</v>
      </c>
      <c r="H424" s="11">
        <v>40056</v>
      </c>
    </row>
    <row r="425" spans="1:9" x14ac:dyDescent="0.3">
      <c r="A425" s="10" t="s">
        <v>960</v>
      </c>
      <c r="B425" s="10" t="s">
        <v>965</v>
      </c>
      <c r="C425" s="10" t="s">
        <v>30</v>
      </c>
      <c r="D425" s="10">
        <v>70</v>
      </c>
      <c r="E425" s="11">
        <v>40305</v>
      </c>
      <c r="F425" s="11">
        <v>40240</v>
      </c>
      <c r="G425" s="11">
        <v>40156</v>
      </c>
      <c r="H425" s="11">
        <v>39434</v>
      </c>
      <c r="I425" s="11">
        <v>40099</v>
      </c>
    </row>
    <row r="426" spans="1:9" x14ac:dyDescent="0.3">
      <c r="A426" s="10" t="s">
        <v>960</v>
      </c>
      <c r="B426" s="10" t="s">
        <v>967</v>
      </c>
      <c r="C426" s="10" t="s">
        <v>30</v>
      </c>
      <c r="D426" s="10">
        <v>70</v>
      </c>
      <c r="E426" s="11">
        <v>40127</v>
      </c>
      <c r="F426" s="11">
        <v>40099</v>
      </c>
      <c r="G426" s="11">
        <v>40077</v>
      </c>
      <c r="H426" s="11">
        <v>40064</v>
      </c>
      <c r="I426" s="11">
        <v>39863</v>
      </c>
    </row>
    <row r="427" spans="1:9" x14ac:dyDescent="0.3">
      <c r="A427" s="10" t="s">
        <v>960</v>
      </c>
      <c r="B427" s="10" t="s">
        <v>969</v>
      </c>
      <c r="C427" s="10" t="s">
        <v>30</v>
      </c>
      <c r="D427" s="10">
        <v>100</v>
      </c>
      <c r="E427" s="11">
        <v>40141</v>
      </c>
      <c r="F427" s="11">
        <v>40116</v>
      </c>
      <c r="G427" s="11">
        <v>40091</v>
      </c>
      <c r="H427" s="11">
        <v>39990</v>
      </c>
      <c r="I427" s="11">
        <v>40081</v>
      </c>
    </row>
    <row r="428" spans="1:9" x14ac:dyDescent="0.3">
      <c r="A428" s="10" t="s">
        <v>960</v>
      </c>
      <c r="B428" s="10" t="s">
        <v>971</v>
      </c>
      <c r="C428" s="10" t="s">
        <v>30</v>
      </c>
      <c r="D428" s="10">
        <v>405</v>
      </c>
      <c r="E428" s="11">
        <v>40101</v>
      </c>
      <c r="F428" s="11">
        <v>40042</v>
      </c>
      <c r="G428" s="11">
        <v>39974</v>
      </c>
      <c r="H428" s="11">
        <v>39470</v>
      </c>
      <c r="I428" s="11">
        <v>39870</v>
      </c>
    </row>
    <row r="429" spans="1:9" x14ac:dyDescent="0.3">
      <c r="A429" s="10" t="s">
        <v>960</v>
      </c>
      <c r="B429" s="10" t="s">
        <v>973</v>
      </c>
      <c r="C429" s="10" t="s">
        <v>84</v>
      </c>
      <c r="D429" s="10">
        <v>60</v>
      </c>
      <c r="E429" s="11">
        <v>40239</v>
      </c>
      <c r="F429" s="11">
        <v>37564</v>
      </c>
      <c r="G429" s="11">
        <v>40053</v>
      </c>
      <c r="H429" s="11">
        <v>38517</v>
      </c>
      <c r="I429" s="11">
        <v>39901</v>
      </c>
    </row>
    <row r="430" spans="1:9" x14ac:dyDescent="0.3">
      <c r="A430" s="10" t="s">
        <v>1</v>
      </c>
      <c r="B430" s="10" t="s">
        <v>975</v>
      </c>
      <c r="C430" s="10" t="s">
        <v>38</v>
      </c>
      <c r="D430" s="10">
        <v>6</v>
      </c>
      <c r="E430" s="11">
        <v>40262</v>
      </c>
      <c r="H430" s="11">
        <v>39933</v>
      </c>
      <c r="I430" s="11">
        <v>40064</v>
      </c>
    </row>
    <row r="431" spans="1:9" x14ac:dyDescent="0.3">
      <c r="A431" s="10" t="s">
        <v>1</v>
      </c>
      <c r="B431" s="10" t="s">
        <v>977</v>
      </c>
      <c r="C431" s="10" t="s">
        <v>110</v>
      </c>
      <c r="D431" s="10">
        <v>500</v>
      </c>
      <c r="E431" s="11">
        <v>40225</v>
      </c>
      <c r="F431" s="11">
        <v>40154</v>
      </c>
      <c r="G431" s="11">
        <v>40134</v>
      </c>
      <c r="H431" s="11">
        <v>39981</v>
      </c>
      <c r="I431" s="11">
        <v>40134</v>
      </c>
    </row>
    <row r="432" spans="1:9" x14ac:dyDescent="0.3">
      <c r="A432" s="10" t="s">
        <v>1</v>
      </c>
      <c r="B432" s="10" t="s">
        <v>979</v>
      </c>
      <c r="C432" s="10" t="s">
        <v>30</v>
      </c>
      <c r="D432" s="10">
        <v>500</v>
      </c>
      <c r="E432" s="11">
        <v>40164</v>
      </c>
      <c r="H432" s="11">
        <v>39980</v>
      </c>
    </row>
    <row r="433" spans="1:9" x14ac:dyDescent="0.3">
      <c r="A433" s="10" t="s">
        <v>981</v>
      </c>
      <c r="B433" s="10" t="s">
        <v>982</v>
      </c>
      <c r="C433" s="10" t="s">
        <v>38</v>
      </c>
      <c r="D433" s="10">
        <v>50</v>
      </c>
      <c r="E433" s="11">
        <v>40141</v>
      </c>
      <c r="F433" s="11">
        <v>40078</v>
      </c>
      <c r="G433" s="11">
        <v>40077</v>
      </c>
      <c r="H433" s="11">
        <v>40054</v>
      </c>
      <c r="I433" s="11">
        <v>40059</v>
      </c>
    </row>
    <row r="434" spans="1:9" x14ac:dyDescent="0.3">
      <c r="A434" s="10" t="s">
        <v>981</v>
      </c>
      <c r="B434" s="10" t="s">
        <v>984</v>
      </c>
      <c r="C434" s="10" t="s">
        <v>30</v>
      </c>
      <c r="D434" s="10">
        <v>20</v>
      </c>
      <c r="E434" s="11">
        <v>40141</v>
      </c>
      <c r="F434" s="11">
        <v>40087</v>
      </c>
      <c r="G434" s="11">
        <v>40077</v>
      </c>
      <c r="H434" s="11">
        <v>39695</v>
      </c>
      <c r="I434" s="11">
        <v>40063</v>
      </c>
    </row>
    <row r="435" spans="1:9" x14ac:dyDescent="0.3">
      <c r="A435" s="10" t="s">
        <v>981</v>
      </c>
      <c r="B435" s="10" t="s">
        <v>986</v>
      </c>
      <c r="C435" s="10" t="s">
        <v>84</v>
      </c>
      <c r="D435" s="10">
        <v>50</v>
      </c>
      <c r="E435" s="11">
        <v>40080</v>
      </c>
      <c r="F435" s="11">
        <v>39979</v>
      </c>
      <c r="G435" s="11">
        <v>39790</v>
      </c>
      <c r="H435" s="11">
        <v>39638</v>
      </c>
      <c r="I435" s="11">
        <v>39790</v>
      </c>
    </row>
    <row r="436" spans="1:9" x14ac:dyDescent="0.3">
      <c r="A436" s="10" t="s">
        <v>988</v>
      </c>
      <c r="B436" s="10" t="s">
        <v>989</v>
      </c>
      <c r="C436" s="10" t="s">
        <v>38</v>
      </c>
      <c r="D436" s="10">
        <v>470</v>
      </c>
      <c r="E436" s="11">
        <v>40162</v>
      </c>
      <c r="H436" s="11">
        <v>40116</v>
      </c>
      <c r="I436" s="11">
        <v>40133</v>
      </c>
    </row>
    <row r="437" spans="1:9" x14ac:dyDescent="0.3">
      <c r="A437" s="10" t="s">
        <v>991</v>
      </c>
      <c r="B437" s="10" t="s">
        <v>992</v>
      </c>
      <c r="C437" s="10" t="s">
        <v>30</v>
      </c>
      <c r="D437" s="10">
        <v>50</v>
      </c>
      <c r="E437" s="11">
        <v>40049</v>
      </c>
      <c r="F437" s="11">
        <v>40000</v>
      </c>
      <c r="G437" s="11">
        <v>39937</v>
      </c>
      <c r="H437" s="11">
        <v>38953</v>
      </c>
      <c r="I437" s="11">
        <v>39162</v>
      </c>
    </row>
    <row r="438" spans="1:9" x14ac:dyDescent="0.3">
      <c r="A438" s="10" t="s">
        <v>994</v>
      </c>
      <c r="B438" s="10" t="s">
        <v>995</v>
      </c>
      <c r="C438" s="10" t="s">
        <v>38</v>
      </c>
      <c r="D438" s="10">
        <v>87</v>
      </c>
      <c r="E438" s="11">
        <v>40211</v>
      </c>
      <c r="F438" s="11">
        <v>40182</v>
      </c>
      <c r="G438" s="11">
        <v>40162</v>
      </c>
      <c r="H438" s="11">
        <v>40092</v>
      </c>
      <c r="I438" s="11">
        <v>40157</v>
      </c>
    </row>
    <row r="439" spans="1:9" x14ac:dyDescent="0.3">
      <c r="A439" s="10" t="s">
        <v>994</v>
      </c>
      <c r="B439" s="10" t="s">
        <v>997</v>
      </c>
      <c r="C439" s="10" t="s">
        <v>38</v>
      </c>
      <c r="D439" s="10">
        <v>267</v>
      </c>
      <c r="E439" s="11">
        <v>40253</v>
      </c>
      <c r="G439" s="11">
        <v>40131</v>
      </c>
      <c r="H439" s="11">
        <v>40056</v>
      </c>
      <c r="I439" s="11">
        <v>40121</v>
      </c>
    </row>
    <row r="440" spans="1:9" x14ac:dyDescent="0.3">
      <c r="A440" s="10" t="s">
        <v>994</v>
      </c>
      <c r="B440" s="10" t="s">
        <v>999</v>
      </c>
      <c r="C440" s="10" t="s">
        <v>23</v>
      </c>
      <c r="D440" s="10">
        <v>87</v>
      </c>
      <c r="E440" s="11">
        <v>40052</v>
      </c>
      <c r="F440" s="11">
        <v>40029</v>
      </c>
      <c r="G440" s="11">
        <v>39839</v>
      </c>
      <c r="H440" s="11">
        <v>39741</v>
      </c>
      <c r="I440" s="11">
        <v>40014</v>
      </c>
    </row>
    <row r="441" spans="1:9" x14ac:dyDescent="0.3">
      <c r="A441" s="10" t="s">
        <v>994</v>
      </c>
      <c r="B441" s="10" t="s">
        <v>1001</v>
      </c>
      <c r="C441" s="10" t="s">
        <v>30</v>
      </c>
      <c r="D441" s="10">
        <v>45</v>
      </c>
      <c r="E441" s="11">
        <v>40162</v>
      </c>
      <c r="F441" s="11">
        <v>40099</v>
      </c>
      <c r="G441" s="11">
        <v>40057</v>
      </c>
      <c r="H441" s="11">
        <v>39800</v>
      </c>
      <c r="I441" s="11">
        <v>40043</v>
      </c>
    </row>
    <row r="442" spans="1:9" x14ac:dyDescent="0.3">
      <c r="A442" s="10" t="s">
        <v>994</v>
      </c>
      <c r="B442" s="10" t="s">
        <v>1003</v>
      </c>
      <c r="C442" s="10" t="s">
        <v>30</v>
      </c>
      <c r="D442" s="10">
        <v>135</v>
      </c>
      <c r="E442" s="11">
        <v>40064</v>
      </c>
      <c r="H442" s="11">
        <v>39770</v>
      </c>
      <c r="I442" s="11">
        <v>39961</v>
      </c>
    </row>
    <row r="443" spans="1:9" x14ac:dyDescent="0.3">
      <c r="A443" s="10" t="s">
        <v>994</v>
      </c>
      <c r="B443" s="10" t="s">
        <v>1005</v>
      </c>
      <c r="C443" s="10" t="s">
        <v>30</v>
      </c>
      <c r="D443" s="10">
        <v>207</v>
      </c>
      <c r="E443" s="11">
        <v>40057</v>
      </c>
      <c r="F443" s="11">
        <v>39931</v>
      </c>
      <c r="G443" s="11">
        <v>39923</v>
      </c>
      <c r="H443" s="11">
        <v>39765</v>
      </c>
      <c r="I443" s="11">
        <v>39917</v>
      </c>
    </row>
    <row r="444" spans="1:9" x14ac:dyDescent="0.3">
      <c r="A444" s="10" t="s">
        <v>994</v>
      </c>
      <c r="B444" s="10" t="s">
        <v>1007</v>
      </c>
      <c r="C444" s="10" t="s">
        <v>30</v>
      </c>
      <c r="D444" s="10">
        <v>251</v>
      </c>
      <c r="E444" s="11">
        <v>40267</v>
      </c>
      <c r="F444" s="11">
        <v>40210</v>
      </c>
      <c r="G444" s="11">
        <v>40191</v>
      </c>
      <c r="H444" s="11">
        <v>40084</v>
      </c>
      <c r="I444" s="11">
        <v>40189</v>
      </c>
    </row>
    <row r="445" spans="1:9" x14ac:dyDescent="0.3">
      <c r="A445" s="10" t="s">
        <v>1009</v>
      </c>
      <c r="B445" s="10" t="s">
        <v>1010</v>
      </c>
      <c r="C445" s="10" t="s">
        <v>30</v>
      </c>
      <c r="D445" s="10">
        <v>131</v>
      </c>
      <c r="E445" s="11">
        <v>40320</v>
      </c>
      <c r="H445" s="11">
        <v>40127</v>
      </c>
      <c r="I445" s="11">
        <v>40247</v>
      </c>
    </row>
    <row r="446" spans="1:9" x14ac:dyDescent="0.3">
      <c r="A446" s="10" t="s">
        <v>1012</v>
      </c>
      <c r="B446" s="10" t="s">
        <v>1013</v>
      </c>
      <c r="C446" s="10" t="s">
        <v>30</v>
      </c>
      <c r="D446" s="10">
        <v>54</v>
      </c>
      <c r="E446" s="11">
        <v>40319</v>
      </c>
      <c r="F446" s="11">
        <v>40095</v>
      </c>
      <c r="G446" s="11">
        <v>40078</v>
      </c>
      <c r="H446" s="11">
        <v>40007</v>
      </c>
      <c r="I446" s="11">
        <v>40041</v>
      </c>
    </row>
    <row r="447" spans="1:9" x14ac:dyDescent="0.3">
      <c r="A447" s="10" t="s">
        <v>1015</v>
      </c>
      <c r="B447" s="10" t="s">
        <v>1016</v>
      </c>
      <c r="C447" s="10" t="s">
        <v>57</v>
      </c>
      <c r="D447" s="10">
        <v>3</v>
      </c>
      <c r="E447" s="11">
        <v>40283</v>
      </c>
      <c r="F447" s="11">
        <v>40239</v>
      </c>
      <c r="G447" s="11">
        <v>40200</v>
      </c>
      <c r="H447" s="11">
        <v>40051</v>
      </c>
      <c r="I447" s="11">
        <v>40192</v>
      </c>
    </row>
    <row r="448" spans="1:9" x14ac:dyDescent="0.3">
      <c r="A448" s="10" t="s">
        <v>1015</v>
      </c>
      <c r="B448" s="10" t="s">
        <v>1018</v>
      </c>
      <c r="C448" s="10" t="s">
        <v>57</v>
      </c>
      <c r="D448" s="10">
        <v>8</v>
      </c>
      <c r="E448" s="11">
        <v>40294</v>
      </c>
      <c r="H448" s="11">
        <v>40095</v>
      </c>
    </row>
    <row r="449" spans="1:9" x14ac:dyDescent="0.3">
      <c r="A449" s="10" t="s">
        <v>1015</v>
      </c>
      <c r="B449" s="10" t="s">
        <v>1020</v>
      </c>
      <c r="C449" s="10" t="s">
        <v>57</v>
      </c>
      <c r="D449" s="10">
        <v>62</v>
      </c>
      <c r="E449" s="11">
        <v>40302</v>
      </c>
      <c r="F449" s="11">
        <v>40259</v>
      </c>
      <c r="G449" s="11">
        <v>40231</v>
      </c>
      <c r="H449" s="11">
        <v>40086</v>
      </c>
      <c r="I449" s="11">
        <v>40224</v>
      </c>
    </row>
    <row r="450" spans="1:9" x14ac:dyDescent="0.3">
      <c r="A450" s="10" t="s">
        <v>1015</v>
      </c>
      <c r="B450" s="10" t="s">
        <v>1022</v>
      </c>
      <c r="C450" s="10" t="s">
        <v>57</v>
      </c>
      <c r="D450" s="10">
        <v>72</v>
      </c>
      <c r="E450" s="11">
        <v>40129</v>
      </c>
      <c r="F450" s="11">
        <v>40063</v>
      </c>
      <c r="G450" s="11">
        <v>40035</v>
      </c>
      <c r="H450" s="11">
        <v>39120</v>
      </c>
      <c r="I450" s="11">
        <v>40023</v>
      </c>
    </row>
    <row r="451" spans="1:9" x14ac:dyDescent="0.3">
      <c r="A451" s="10" t="s">
        <v>1015</v>
      </c>
      <c r="B451" s="10" t="s">
        <v>1024</v>
      </c>
      <c r="C451" s="10" t="s">
        <v>57</v>
      </c>
      <c r="D451" s="10">
        <v>117</v>
      </c>
      <c r="E451" s="11">
        <v>40101</v>
      </c>
      <c r="F451" s="11">
        <v>40044</v>
      </c>
      <c r="G451" s="11">
        <v>40007</v>
      </c>
      <c r="H451" s="11">
        <v>39247</v>
      </c>
      <c r="I451" s="11">
        <v>39993</v>
      </c>
    </row>
    <row r="452" spans="1:9" x14ac:dyDescent="0.3">
      <c r="A452" s="10" t="s">
        <v>1015</v>
      </c>
      <c r="B452" s="10" t="s">
        <v>1026</v>
      </c>
      <c r="C452" s="10" t="s">
        <v>57</v>
      </c>
      <c r="D452" s="10">
        <v>123</v>
      </c>
      <c r="E452" s="11">
        <v>40052</v>
      </c>
      <c r="F452" s="11">
        <v>40011</v>
      </c>
      <c r="G452" s="11">
        <v>39982</v>
      </c>
      <c r="H452" s="11">
        <v>39916</v>
      </c>
      <c r="I452" s="11">
        <v>39981</v>
      </c>
    </row>
    <row r="453" spans="1:9" x14ac:dyDescent="0.3">
      <c r="A453" s="10" t="s">
        <v>1015</v>
      </c>
      <c r="B453" s="10" t="s">
        <v>1028</v>
      </c>
      <c r="C453" s="10" t="s">
        <v>57</v>
      </c>
      <c r="D453" s="10">
        <v>129</v>
      </c>
      <c r="E453" s="11">
        <v>40325</v>
      </c>
      <c r="F453" s="11">
        <v>40246</v>
      </c>
      <c r="G453" s="11">
        <v>40217</v>
      </c>
      <c r="H453" s="11">
        <v>39751</v>
      </c>
      <c r="I453" s="11">
        <v>40206</v>
      </c>
    </row>
    <row r="454" spans="1:9" x14ac:dyDescent="0.3">
      <c r="A454" s="10" t="s">
        <v>1015</v>
      </c>
      <c r="B454" s="10" t="s">
        <v>1030</v>
      </c>
      <c r="C454" s="10" t="s">
        <v>57</v>
      </c>
      <c r="D454" s="10">
        <v>168</v>
      </c>
      <c r="E454" s="11">
        <v>40134</v>
      </c>
      <c r="F454" s="11">
        <v>40456</v>
      </c>
      <c r="G454" s="11">
        <v>40071</v>
      </c>
      <c r="H454" s="11">
        <v>40027</v>
      </c>
      <c r="I454" s="11">
        <v>40066</v>
      </c>
    </row>
    <row r="455" spans="1:9" x14ac:dyDescent="0.3">
      <c r="A455" s="10" t="s">
        <v>1015</v>
      </c>
      <c r="B455" s="10" t="s">
        <v>1032</v>
      </c>
      <c r="C455" s="10" t="s">
        <v>57</v>
      </c>
      <c r="D455" s="10">
        <v>189</v>
      </c>
      <c r="E455" s="11">
        <v>40071</v>
      </c>
      <c r="F455" s="11">
        <v>40021</v>
      </c>
      <c r="G455" s="11">
        <v>40007</v>
      </c>
      <c r="H455" s="11">
        <v>39421</v>
      </c>
      <c r="I455" s="11">
        <v>39926</v>
      </c>
    </row>
    <row r="456" spans="1:9" x14ac:dyDescent="0.3">
      <c r="A456" s="10" t="s">
        <v>1015</v>
      </c>
      <c r="B456" s="10" t="s">
        <v>1034</v>
      </c>
      <c r="C456" s="10" t="s">
        <v>57</v>
      </c>
      <c r="D456" s="10">
        <v>222</v>
      </c>
      <c r="E456" s="11">
        <v>40157</v>
      </c>
      <c r="F456" s="11">
        <v>39931</v>
      </c>
      <c r="G456" s="11">
        <v>39912</v>
      </c>
      <c r="H456" s="11">
        <v>39777</v>
      </c>
      <c r="I456" s="11">
        <v>39903</v>
      </c>
    </row>
    <row r="457" spans="1:9" x14ac:dyDescent="0.3">
      <c r="A457" s="10" t="s">
        <v>1015</v>
      </c>
      <c r="B457" s="10" t="s">
        <v>1036</v>
      </c>
      <c r="C457" s="10" t="s">
        <v>57</v>
      </c>
      <c r="D457" s="10">
        <v>231</v>
      </c>
      <c r="E457" s="11">
        <v>40350</v>
      </c>
      <c r="F457" s="11">
        <v>40287</v>
      </c>
      <c r="G457" s="11">
        <v>40197</v>
      </c>
      <c r="H457" s="11">
        <v>39799</v>
      </c>
      <c r="I457" s="11">
        <v>40129</v>
      </c>
    </row>
    <row r="458" spans="1:9" x14ac:dyDescent="0.3">
      <c r="A458" s="10" t="s">
        <v>1015</v>
      </c>
      <c r="B458" s="10" t="s">
        <v>1038</v>
      </c>
      <c r="C458" s="10" t="s">
        <v>57</v>
      </c>
      <c r="D458" s="10">
        <v>344</v>
      </c>
      <c r="E458" s="11">
        <v>40255</v>
      </c>
      <c r="F458" s="11">
        <v>40213</v>
      </c>
      <c r="G458" s="11">
        <v>40193</v>
      </c>
      <c r="H458" s="11">
        <v>39253</v>
      </c>
      <c r="I458" s="11">
        <v>40186</v>
      </c>
    </row>
    <row r="459" spans="1:9" x14ac:dyDescent="0.3">
      <c r="A459" s="10" t="s">
        <v>1015</v>
      </c>
      <c r="B459" s="10" t="s">
        <v>1040</v>
      </c>
      <c r="C459" s="10" t="s">
        <v>30</v>
      </c>
      <c r="D459" s="10">
        <v>162</v>
      </c>
      <c r="E459" s="11">
        <v>40134</v>
      </c>
      <c r="F459" s="11">
        <v>40101</v>
      </c>
      <c r="G459" s="11">
        <v>40071</v>
      </c>
      <c r="H459" s="11">
        <v>39728</v>
      </c>
      <c r="I459" s="11">
        <v>39946</v>
      </c>
    </row>
    <row r="460" spans="1:9" x14ac:dyDescent="0.3">
      <c r="A460" s="10" t="s">
        <v>1015</v>
      </c>
      <c r="B460" s="10" t="s">
        <v>1042</v>
      </c>
      <c r="C460" s="10" t="s">
        <v>30</v>
      </c>
      <c r="D460" s="10">
        <v>180</v>
      </c>
      <c r="E460" s="11">
        <v>40115</v>
      </c>
      <c r="F460" s="11">
        <v>40071</v>
      </c>
      <c r="G460" s="11">
        <v>40070</v>
      </c>
      <c r="H460" s="11">
        <v>39986</v>
      </c>
      <c r="I460" s="11">
        <v>40065</v>
      </c>
    </row>
    <row r="461" spans="1:9" x14ac:dyDescent="0.3">
      <c r="A461" s="10" t="s">
        <v>1015</v>
      </c>
      <c r="B461" s="10" t="s">
        <v>1044</v>
      </c>
      <c r="C461" s="10" t="s">
        <v>38</v>
      </c>
      <c r="D461" s="10">
        <v>15</v>
      </c>
      <c r="E461" s="11">
        <v>40283</v>
      </c>
      <c r="F461" s="11">
        <v>40246</v>
      </c>
      <c r="G461" s="11">
        <v>40240</v>
      </c>
      <c r="H461" s="11">
        <v>40135</v>
      </c>
      <c r="I461" s="11">
        <v>40219</v>
      </c>
    </row>
    <row r="462" spans="1:9" x14ac:dyDescent="0.3">
      <c r="A462" s="10" t="s">
        <v>1015</v>
      </c>
      <c r="B462" s="10" t="s">
        <v>1046</v>
      </c>
      <c r="C462" s="10" t="s">
        <v>23</v>
      </c>
      <c r="D462" s="10">
        <v>66</v>
      </c>
      <c r="E462" s="11">
        <v>40080</v>
      </c>
      <c r="G462" s="11">
        <v>40025</v>
      </c>
      <c r="H462" s="11">
        <v>39938</v>
      </c>
      <c r="I462" s="11">
        <v>40024</v>
      </c>
    </row>
    <row r="463" spans="1:9" x14ac:dyDescent="0.3">
      <c r="A463" s="10" t="s">
        <v>1015</v>
      </c>
      <c r="B463" s="10" t="s">
        <v>1048</v>
      </c>
      <c r="C463" s="10" t="s">
        <v>30</v>
      </c>
      <c r="D463" s="10">
        <v>80</v>
      </c>
      <c r="E463" s="11">
        <v>40227</v>
      </c>
      <c r="F463" s="11">
        <v>40153</v>
      </c>
      <c r="G463" s="11">
        <v>40112</v>
      </c>
      <c r="H463" s="11">
        <v>39756</v>
      </c>
      <c r="I463" s="11">
        <v>40080</v>
      </c>
    </row>
    <row r="464" spans="1:9" x14ac:dyDescent="0.3">
      <c r="A464" s="10" t="s">
        <v>1015</v>
      </c>
      <c r="B464" s="10" t="s">
        <v>1050</v>
      </c>
      <c r="C464" s="10" t="s">
        <v>30</v>
      </c>
      <c r="D464" s="10">
        <v>88</v>
      </c>
      <c r="E464" s="11">
        <v>40157</v>
      </c>
      <c r="F464" s="11">
        <v>40098</v>
      </c>
      <c r="G464" s="11">
        <v>40084</v>
      </c>
      <c r="H464" s="11">
        <v>39994</v>
      </c>
      <c r="I464" s="11">
        <v>40078</v>
      </c>
    </row>
    <row r="465" spans="1:9" x14ac:dyDescent="0.3">
      <c r="A465" s="10" t="s">
        <v>1015</v>
      </c>
      <c r="B465" s="10" t="s">
        <v>1052</v>
      </c>
      <c r="C465" s="10" t="s">
        <v>30</v>
      </c>
      <c r="D465" s="10">
        <v>147</v>
      </c>
      <c r="E465" s="11">
        <v>40297</v>
      </c>
      <c r="F465" s="11">
        <v>40261</v>
      </c>
      <c r="G465" s="11">
        <v>40217</v>
      </c>
      <c r="H465" s="11">
        <v>39961</v>
      </c>
      <c r="I465" s="11">
        <v>40203</v>
      </c>
    </row>
    <row r="466" spans="1:9" x14ac:dyDescent="0.3">
      <c r="A466" s="10" t="s">
        <v>1054</v>
      </c>
      <c r="B466" s="10" t="s">
        <v>1055</v>
      </c>
      <c r="C466" s="10" t="s">
        <v>38</v>
      </c>
      <c r="D466" s="10">
        <v>50</v>
      </c>
      <c r="E466" s="11">
        <v>40106</v>
      </c>
      <c r="F466" s="11">
        <v>40071</v>
      </c>
      <c r="H466" s="11">
        <v>39954</v>
      </c>
      <c r="I466" s="11">
        <v>40043</v>
      </c>
    </row>
    <row r="467" spans="1:9" x14ac:dyDescent="0.3">
      <c r="A467" s="10" t="s">
        <v>1054</v>
      </c>
      <c r="B467" s="10" t="s">
        <v>1057</v>
      </c>
      <c r="C467" s="10" t="s">
        <v>38</v>
      </c>
      <c r="D467" s="10">
        <v>100</v>
      </c>
      <c r="E467" s="11">
        <v>40106</v>
      </c>
      <c r="F467" s="11">
        <v>40037</v>
      </c>
      <c r="G467" s="11">
        <v>40000</v>
      </c>
      <c r="H467" s="11">
        <v>39959</v>
      </c>
      <c r="I467" s="11">
        <v>39981</v>
      </c>
    </row>
    <row r="468" spans="1:9" x14ac:dyDescent="0.3">
      <c r="A468" s="10" t="s">
        <v>1054</v>
      </c>
      <c r="B468" s="10" t="s">
        <v>1059</v>
      </c>
      <c r="C468" s="10" t="s">
        <v>53</v>
      </c>
      <c r="D468" s="10">
        <v>174</v>
      </c>
      <c r="E468" s="11">
        <v>40000</v>
      </c>
      <c r="F468" s="11">
        <v>39965</v>
      </c>
      <c r="H468" s="11">
        <v>39895</v>
      </c>
      <c r="I468" s="11">
        <v>39937</v>
      </c>
    </row>
    <row r="469" spans="1:9" x14ac:dyDescent="0.3">
      <c r="A469" s="10" t="s">
        <v>1061</v>
      </c>
      <c r="B469" s="10" t="s">
        <v>1062</v>
      </c>
      <c r="C469" s="10" t="s">
        <v>38</v>
      </c>
      <c r="D469" s="10">
        <v>9</v>
      </c>
      <c r="E469" s="11">
        <v>40169</v>
      </c>
      <c r="F469" s="11">
        <v>40050</v>
      </c>
      <c r="G469" s="11">
        <v>39947</v>
      </c>
      <c r="H469" s="11">
        <v>39849</v>
      </c>
      <c r="I469" s="11">
        <v>39944</v>
      </c>
    </row>
    <row r="470" spans="1:9" x14ac:dyDescent="0.3">
      <c r="A470" s="10" t="s">
        <v>1064</v>
      </c>
      <c r="B470" s="10" t="s">
        <v>1065</v>
      </c>
      <c r="C470" s="10" t="s">
        <v>57</v>
      </c>
      <c r="D470" s="10">
        <v>276</v>
      </c>
      <c r="E470" s="11">
        <v>40085</v>
      </c>
      <c r="F470" s="11">
        <v>40073</v>
      </c>
      <c r="G470" s="11">
        <v>39678</v>
      </c>
      <c r="H470" s="11">
        <v>39140</v>
      </c>
      <c r="I470" s="11">
        <v>39653</v>
      </c>
    </row>
    <row r="471" spans="1:9" x14ac:dyDescent="0.3">
      <c r="A471" s="10" t="s">
        <v>1064</v>
      </c>
      <c r="B471" s="10" t="s">
        <v>1067</v>
      </c>
      <c r="C471" s="10" t="s">
        <v>38</v>
      </c>
      <c r="D471" s="10">
        <v>128</v>
      </c>
      <c r="E471" s="11">
        <v>40141</v>
      </c>
      <c r="F471" s="11">
        <v>40091</v>
      </c>
      <c r="G471" s="11">
        <v>40081</v>
      </c>
      <c r="H471" s="11">
        <v>40057</v>
      </c>
      <c r="I471" s="11">
        <v>40073</v>
      </c>
    </row>
    <row r="472" spans="1:9" x14ac:dyDescent="0.3">
      <c r="A472" s="10" t="s">
        <v>1064</v>
      </c>
      <c r="B472" s="10" t="s">
        <v>1069</v>
      </c>
      <c r="C472" s="10" t="s">
        <v>30</v>
      </c>
      <c r="D472" s="10">
        <v>180</v>
      </c>
      <c r="E472" s="11">
        <v>40101</v>
      </c>
      <c r="F472" s="11">
        <v>40051</v>
      </c>
      <c r="G472" s="11">
        <v>39994</v>
      </c>
      <c r="H472" s="11">
        <v>39735</v>
      </c>
      <c r="I472" s="11">
        <v>39931</v>
      </c>
    </row>
    <row r="473" spans="1:9" x14ac:dyDescent="0.3">
      <c r="A473" s="10" t="s">
        <v>1071</v>
      </c>
      <c r="B473" s="10" t="s">
        <v>1072</v>
      </c>
      <c r="C473" s="10" t="s">
        <v>38</v>
      </c>
      <c r="D473" s="10">
        <v>300</v>
      </c>
      <c r="E473" s="11">
        <v>40205</v>
      </c>
      <c r="F473" s="11">
        <v>37834</v>
      </c>
      <c r="G473" s="11">
        <v>37804</v>
      </c>
      <c r="H473" s="11">
        <v>37755</v>
      </c>
      <c r="I473" s="11">
        <v>37791</v>
      </c>
    </row>
    <row r="474" spans="1:9" x14ac:dyDescent="0.3">
      <c r="A474" s="10" t="s">
        <v>1071</v>
      </c>
      <c r="B474" s="10" t="s">
        <v>1074</v>
      </c>
      <c r="C474" s="10" t="s">
        <v>53</v>
      </c>
      <c r="D474" s="10">
        <v>93</v>
      </c>
      <c r="E474" s="11">
        <v>40252</v>
      </c>
      <c r="G474" s="11">
        <v>40255</v>
      </c>
      <c r="H474" s="11">
        <v>39730</v>
      </c>
      <c r="I474" s="11">
        <v>40157</v>
      </c>
    </row>
    <row r="475" spans="1:9" x14ac:dyDescent="0.3">
      <c r="A475" s="10" t="s">
        <v>1076</v>
      </c>
      <c r="B475" s="10" t="s">
        <v>1077</v>
      </c>
      <c r="C475" s="10" t="s">
        <v>30</v>
      </c>
      <c r="D475" s="10">
        <v>3000</v>
      </c>
      <c r="E475" s="11">
        <v>40199</v>
      </c>
      <c r="F475" s="11">
        <v>40133</v>
      </c>
      <c r="G475" s="11">
        <v>40112</v>
      </c>
      <c r="H475" s="11">
        <v>40046</v>
      </c>
      <c r="I475" s="11">
        <v>40105</v>
      </c>
    </row>
    <row r="476" spans="1:9" x14ac:dyDescent="0.3">
      <c r="A476" s="10" t="s">
        <v>1079</v>
      </c>
      <c r="B476" s="10" t="s">
        <v>1080</v>
      </c>
      <c r="C476" s="10" t="s">
        <v>30</v>
      </c>
      <c r="D476" s="10">
        <v>264</v>
      </c>
      <c r="E476" s="11">
        <v>40050</v>
      </c>
      <c r="F476" s="11">
        <v>39968</v>
      </c>
      <c r="G476" s="11">
        <v>39923</v>
      </c>
      <c r="H476" s="11">
        <v>39708</v>
      </c>
      <c r="I476" s="11">
        <v>39833</v>
      </c>
    </row>
    <row r="477" spans="1:9" x14ac:dyDescent="0.3">
      <c r="A477" s="10" t="s">
        <v>1082</v>
      </c>
      <c r="B477" s="10" t="s">
        <v>1083</v>
      </c>
      <c r="C477" s="10" t="s">
        <v>57</v>
      </c>
      <c r="D477" s="10">
        <v>186</v>
      </c>
      <c r="E477" s="11">
        <v>40066</v>
      </c>
      <c r="F477" s="11">
        <v>39934</v>
      </c>
      <c r="G477" s="11">
        <v>39930</v>
      </c>
      <c r="H477" s="11">
        <v>39483</v>
      </c>
      <c r="I477" s="11">
        <v>39927</v>
      </c>
    </row>
    <row r="478" spans="1:9" x14ac:dyDescent="0.3">
      <c r="A478" s="10" t="s">
        <v>1082</v>
      </c>
      <c r="B478" s="10" t="s">
        <v>1085</v>
      </c>
      <c r="C478" s="10" t="s">
        <v>30</v>
      </c>
      <c r="D478" s="10">
        <v>15</v>
      </c>
      <c r="E478" s="11">
        <v>40318</v>
      </c>
      <c r="H478" s="11">
        <v>40065</v>
      </c>
      <c r="I478" s="11">
        <v>40185</v>
      </c>
    </row>
    <row r="479" spans="1:9" x14ac:dyDescent="0.3">
      <c r="A479" s="10" t="s">
        <v>1082</v>
      </c>
      <c r="B479" s="10" t="s">
        <v>1087</v>
      </c>
      <c r="C479" s="10" t="s">
        <v>30</v>
      </c>
      <c r="D479" s="10">
        <v>24</v>
      </c>
      <c r="E479" s="11">
        <v>40133</v>
      </c>
      <c r="F479" s="11">
        <v>40073</v>
      </c>
      <c r="G479" s="11">
        <v>40057</v>
      </c>
      <c r="H479" s="11">
        <v>39765</v>
      </c>
      <c r="I479" s="11">
        <v>40052</v>
      </c>
    </row>
    <row r="480" spans="1:9" x14ac:dyDescent="0.3">
      <c r="A480" s="10" t="s">
        <v>1082</v>
      </c>
      <c r="B480" s="10" t="s">
        <v>1089</v>
      </c>
      <c r="C480" s="10" t="s">
        <v>30</v>
      </c>
      <c r="D480" s="10">
        <v>40</v>
      </c>
      <c r="E480" s="11">
        <v>40116</v>
      </c>
      <c r="F480" s="11">
        <v>40101</v>
      </c>
      <c r="G480" s="11">
        <v>40080</v>
      </c>
      <c r="H480" s="11">
        <v>39731</v>
      </c>
      <c r="I480" s="11">
        <v>40091</v>
      </c>
    </row>
    <row r="481" spans="1:9" x14ac:dyDescent="0.3">
      <c r="A481" s="10" t="s">
        <v>1082</v>
      </c>
      <c r="B481" s="10" t="s">
        <v>1091</v>
      </c>
      <c r="C481" s="10" t="s">
        <v>30</v>
      </c>
      <c r="D481" s="10">
        <v>52</v>
      </c>
      <c r="E481" s="11">
        <v>40142</v>
      </c>
      <c r="F481" s="11">
        <v>40112</v>
      </c>
      <c r="G481" s="11">
        <v>40108</v>
      </c>
      <c r="H481" s="11">
        <v>40060</v>
      </c>
      <c r="I481" s="11">
        <v>40086</v>
      </c>
    </row>
    <row r="482" spans="1:9" x14ac:dyDescent="0.3">
      <c r="A482" s="10" t="s">
        <v>1082</v>
      </c>
      <c r="B482" s="10" t="s">
        <v>1093</v>
      </c>
      <c r="C482" s="10" t="s">
        <v>30</v>
      </c>
      <c r="D482" s="10">
        <v>111</v>
      </c>
      <c r="E482" s="11">
        <v>40262</v>
      </c>
      <c r="F482" s="11">
        <v>40217</v>
      </c>
      <c r="G482" s="11">
        <v>40189</v>
      </c>
      <c r="H482" s="11">
        <v>39940</v>
      </c>
      <c r="I482" s="11">
        <v>40149</v>
      </c>
    </row>
    <row r="483" spans="1:9" x14ac:dyDescent="0.3">
      <c r="A483" s="10" t="s">
        <v>1082</v>
      </c>
      <c r="B483" s="10" t="s">
        <v>1095</v>
      </c>
      <c r="C483" s="10" t="s">
        <v>30</v>
      </c>
      <c r="D483" s="10">
        <v>150</v>
      </c>
      <c r="E483" s="11">
        <v>40064</v>
      </c>
      <c r="F483" s="11">
        <v>39961</v>
      </c>
      <c r="G483" s="11">
        <v>39938</v>
      </c>
      <c r="H483" s="11">
        <v>39849</v>
      </c>
      <c r="I483" s="11">
        <v>39951</v>
      </c>
    </row>
    <row r="484" spans="1:9" x14ac:dyDescent="0.3">
      <c r="A484" s="10" t="s">
        <v>1082</v>
      </c>
      <c r="B484" s="10" t="s">
        <v>1097</v>
      </c>
      <c r="C484" s="10" t="s">
        <v>30</v>
      </c>
      <c r="D484" s="10">
        <v>171</v>
      </c>
      <c r="E484" s="11">
        <v>40267</v>
      </c>
      <c r="F484" s="11">
        <v>40210</v>
      </c>
      <c r="G484" s="11">
        <v>40147</v>
      </c>
      <c r="H484" s="11">
        <v>39884</v>
      </c>
      <c r="I484" s="11">
        <v>40136</v>
      </c>
    </row>
    <row r="485" spans="1:9" x14ac:dyDescent="0.3">
      <c r="A485" s="10" t="s">
        <v>1099</v>
      </c>
      <c r="B485" s="10" t="s">
        <v>1100</v>
      </c>
      <c r="C485" s="10" t="s">
        <v>38</v>
      </c>
      <c r="D485" s="10">
        <v>12</v>
      </c>
      <c r="E485" s="11">
        <v>40141</v>
      </c>
      <c r="F485" s="11">
        <v>40100</v>
      </c>
      <c r="G485" s="11">
        <v>40100</v>
      </c>
      <c r="H485" s="11">
        <v>40009</v>
      </c>
      <c r="I485" s="11">
        <v>40092</v>
      </c>
    </row>
    <row r="486" spans="1:9" x14ac:dyDescent="0.3">
      <c r="A486" s="10" t="s">
        <v>1102</v>
      </c>
      <c r="B486" s="10" t="s">
        <v>1103</v>
      </c>
      <c r="C486" s="10" t="s">
        <v>53</v>
      </c>
      <c r="D486" s="10">
        <v>32</v>
      </c>
      <c r="E486" s="11">
        <v>40116</v>
      </c>
      <c r="H486" s="11">
        <v>40073</v>
      </c>
    </row>
    <row r="487" spans="1:9" x14ac:dyDescent="0.3">
      <c r="A487" s="10" t="s">
        <v>1105</v>
      </c>
      <c r="B487" s="10" t="s">
        <v>1106</v>
      </c>
      <c r="C487" s="10" t="s">
        <v>30</v>
      </c>
      <c r="D487" s="10">
        <v>20</v>
      </c>
      <c r="E487" s="11">
        <v>40248</v>
      </c>
      <c r="F487" s="11">
        <v>40099</v>
      </c>
      <c r="G487" s="11">
        <v>40077</v>
      </c>
      <c r="H487" s="11">
        <v>39681</v>
      </c>
      <c r="I487" s="11">
        <v>40150</v>
      </c>
    </row>
    <row r="488" spans="1:9" x14ac:dyDescent="0.3">
      <c r="A488" s="10" t="s">
        <v>1105</v>
      </c>
      <c r="B488" s="10" t="s">
        <v>1108</v>
      </c>
      <c r="C488" s="10" t="s">
        <v>30</v>
      </c>
      <c r="D488" s="10">
        <v>161</v>
      </c>
      <c r="E488" s="11">
        <v>40325</v>
      </c>
      <c r="F488" s="11">
        <v>40259</v>
      </c>
      <c r="G488" s="11">
        <v>39510</v>
      </c>
      <c r="H488" s="11">
        <v>38959</v>
      </c>
      <c r="I488" s="11">
        <v>39498</v>
      </c>
    </row>
    <row r="489" spans="1:9" x14ac:dyDescent="0.3">
      <c r="A489" s="10" t="s">
        <v>1110</v>
      </c>
      <c r="B489" s="10" t="s">
        <v>1111</v>
      </c>
      <c r="C489" s="10" t="s">
        <v>38</v>
      </c>
      <c r="D489" s="10">
        <v>75</v>
      </c>
      <c r="E489" s="11">
        <v>40323</v>
      </c>
      <c r="F489" s="11">
        <v>40296</v>
      </c>
      <c r="G489" s="11">
        <v>40226</v>
      </c>
      <c r="H489" s="11">
        <v>40127</v>
      </c>
      <c r="I489" s="11">
        <v>40211</v>
      </c>
    </row>
    <row r="490" spans="1:9" x14ac:dyDescent="0.3">
      <c r="A490" s="10" t="s">
        <v>1110</v>
      </c>
      <c r="B490" s="10" t="s">
        <v>1113</v>
      </c>
      <c r="C490" s="10" t="s">
        <v>30</v>
      </c>
      <c r="D490" s="10">
        <v>351</v>
      </c>
      <c r="E490" s="11">
        <v>40227</v>
      </c>
      <c r="F490" s="11">
        <v>40161</v>
      </c>
      <c r="G490" s="11">
        <v>40126</v>
      </c>
      <c r="H490" s="11">
        <v>39855</v>
      </c>
      <c r="I490" s="11">
        <v>40101</v>
      </c>
    </row>
    <row r="491" spans="1:9" x14ac:dyDescent="0.3">
      <c r="A491" s="10" t="s">
        <v>1115</v>
      </c>
      <c r="B491" s="10" t="s">
        <v>1116</v>
      </c>
      <c r="C491" s="10" t="s">
        <v>57</v>
      </c>
      <c r="D491" s="10">
        <v>243</v>
      </c>
      <c r="E491" s="11">
        <v>40268</v>
      </c>
      <c r="F491" s="11">
        <v>40231</v>
      </c>
      <c r="G491" s="11">
        <v>40211</v>
      </c>
      <c r="H491" s="11">
        <v>40059</v>
      </c>
      <c r="I491" s="11">
        <v>40127</v>
      </c>
    </row>
    <row r="492" spans="1:9" x14ac:dyDescent="0.3">
      <c r="A492" s="10" t="s">
        <v>1115</v>
      </c>
      <c r="B492" s="10" t="s">
        <v>1118</v>
      </c>
      <c r="C492" s="10" t="s">
        <v>38</v>
      </c>
      <c r="D492" s="10">
        <v>99</v>
      </c>
      <c r="E492" s="11">
        <v>40325</v>
      </c>
      <c r="F492" s="11">
        <v>40238</v>
      </c>
      <c r="G492" s="11">
        <v>40228</v>
      </c>
      <c r="H492" s="11">
        <v>40106</v>
      </c>
      <c r="I492" s="11">
        <v>40208</v>
      </c>
    </row>
    <row r="493" spans="1:9" x14ac:dyDescent="0.3">
      <c r="A493" s="10" t="s">
        <v>1115</v>
      </c>
      <c r="B493" s="10" t="s">
        <v>1120</v>
      </c>
      <c r="C493" s="10" t="s">
        <v>38</v>
      </c>
      <c r="D493" s="10">
        <v>144</v>
      </c>
      <c r="E493" s="11">
        <v>40115</v>
      </c>
      <c r="H493" s="11">
        <v>40029</v>
      </c>
      <c r="I493" s="11">
        <v>40071</v>
      </c>
    </row>
    <row r="494" spans="1:9" x14ac:dyDescent="0.3">
      <c r="A494" s="10" t="s">
        <v>1115</v>
      </c>
      <c r="B494" s="10" t="s">
        <v>1122</v>
      </c>
      <c r="C494" s="10" t="s">
        <v>30</v>
      </c>
      <c r="D494" s="10">
        <v>12</v>
      </c>
      <c r="E494" s="11">
        <v>40227</v>
      </c>
      <c r="F494" s="11">
        <v>40148</v>
      </c>
      <c r="G494" s="11">
        <v>40148</v>
      </c>
      <c r="H494" s="11">
        <v>40050</v>
      </c>
      <c r="I494" s="11">
        <v>40100</v>
      </c>
    </row>
    <row r="495" spans="1:9" x14ac:dyDescent="0.3">
      <c r="A495" s="10" t="s">
        <v>1115</v>
      </c>
      <c r="B495" s="10" t="s">
        <v>1124</v>
      </c>
      <c r="C495" s="10" t="s">
        <v>30</v>
      </c>
      <c r="D495" s="10">
        <v>21</v>
      </c>
      <c r="E495" s="11">
        <v>40297</v>
      </c>
      <c r="F495" s="11">
        <v>40217</v>
      </c>
      <c r="G495" s="11">
        <v>40197</v>
      </c>
      <c r="H495" s="11">
        <v>39639</v>
      </c>
      <c r="I495" s="11">
        <v>40185</v>
      </c>
    </row>
    <row r="496" spans="1:9" x14ac:dyDescent="0.3">
      <c r="A496" s="10" t="s">
        <v>1115</v>
      </c>
      <c r="B496" s="10" t="s">
        <v>1126</v>
      </c>
      <c r="C496" s="10" t="s">
        <v>30</v>
      </c>
      <c r="D496" s="10">
        <v>30</v>
      </c>
      <c r="E496" s="11">
        <v>40204</v>
      </c>
      <c r="F496" s="11">
        <v>40157</v>
      </c>
      <c r="G496" s="11">
        <v>40149</v>
      </c>
      <c r="H496" s="11">
        <v>40035</v>
      </c>
      <c r="I496" s="11">
        <v>40127</v>
      </c>
    </row>
    <row r="497" spans="1:9" x14ac:dyDescent="0.3">
      <c r="A497" s="10" t="s">
        <v>1115</v>
      </c>
      <c r="B497" s="10" t="s">
        <v>1128</v>
      </c>
      <c r="C497" s="10" t="s">
        <v>30</v>
      </c>
      <c r="D497" s="10">
        <v>76</v>
      </c>
      <c r="E497" s="11">
        <v>40225</v>
      </c>
      <c r="F497" s="11">
        <v>40189</v>
      </c>
      <c r="G497" s="11">
        <v>40080</v>
      </c>
      <c r="H497" s="11">
        <v>39846</v>
      </c>
      <c r="I497" s="11">
        <v>40080</v>
      </c>
    </row>
    <row r="498" spans="1:9" x14ac:dyDescent="0.3">
      <c r="A498" s="10" t="s">
        <v>1115</v>
      </c>
      <c r="B498" s="10" t="s">
        <v>1130</v>
      </c>
      <c r="C498" s="10" t="s">
        <v>30</v>
      </c>
      <c r="D498" s="10">
        <v>273</v>
      </c>
      <c r="E498" s="11">
        <v>40246</v>
      </c>
      <c r="F498" s="11">
        <v>40197</v>
      </c>
      <c r="G498" s="11">
        <v>40133</v>
      </c>
      <c r="H498" s="11">
        <v>39989</v>
      </c>
      <c r="I498" s="11">
        <v>40121</v>
      </c>
    </row>
    <row r="499" spans="1:9" x14ac:dyDescent="0.3">
      <c r="A499" s="10" t="s">
        <v>1132</v>
      </c>
      <c r="B499" s="10" t="s">
        <v>1133</v>
      </c>
      <c r="C499" s="10" t="s">
        <v>38</v>
      </c>
      <c r="D499" s="10">
        <v>1000</v>
      </c>
      <c r="E499" s="11">
        <v>40164</v>
      </c>
      <c r="F499" s="11">
        <v>39940</v>
      </c>
      <c r="G499" s="11">
        <v>39938</v>
      </c>
      <c r="H499" s="11">
        <v>39792</v>
      </c>
      <c r="I499" s="11">
        <v>39937</v>
      </c>
    </row>
    <row r="500" spans="1:9" x14ac:dyDescent="0.3">
      <c r="A500" s="10" t="s">
        <v>1132</v>
      </c>
      <c r="B500" s="10" t="s">
        <v>1135</v>
      </c>
      <c r="C500" s="10" t="s">
        <v>30</v>
      </c>
      <c r="D500" s="10">
        <v>79.3</v>
      </c>
      <c r="E500" s="11">
        <v>40164</v>
      </c>
      <c r="F500" s="11">
        <v>40024</v>
      </c>
      <c r="G500" s="11">
        <v>40023</v>
      </c>
      <c r="H500" s="11">
        <v>39923</v>
      </c>
      <c r="I500" s="11">
        <v>40021</v>
      </c>
    </row>
    <row r="501" spans="1:9" x14ac:dyDescent="0.3">
      <c r="A501" s="10" t="s">
        <v>1132</v>
      </c>
      <c r="B501" s="10" t="s">
        <v>1137</v>
      </c>
      <c r="C501" s="10" t="s">
        <v>30</v>
      </c>
      <c r="D501" s="10">
        <v>644</v>
      </c>
      <c r="E501" s="11">
        <v>40325</v>
      </c>
      <c r="F501" s="11">
        <v>40280</v>
      </c>
      <c r="G501" s="11">
        <v>40182</v>
      </c>
      <c r="H501" s="11">
        <v>40071</v>
      </c>
    </row>
    <row r="502" spans="1:9" x14ac:dyDescent="0.3">
      <c r="A502" s="10" t="s">
        <v>1139</v>
      </c>
      <c r="B502" s="10" t="s">
        <v>1140</v>
      </c>
      <c r="C502" s="10" t="s">
        <v>23</v>
      </c>
      <c r="D502" s="10">
        <v>207</v>
      </c>
      <c r="E502" s="11">
        <v>40169</v>
      </c>
      <c r="F502" s="11">
        <v>40140</v>
      </c>
      <c r="G502" s="11">
        <v>40101</v>
      </c>
      <c r="H502" s="11">
        <v>39650</v>
      </c>
      <c r="I502" s="11">
        <v>40133</v>
      </c>
    </row>
    <row r="503" spans="1:9" x14ac:dyDescent="0.3">
      <c r="A503" s="10" t="s">
        <v>1139</v>
      </c>
      <c r="B503" s="10" t="s">
        <v>1142</v>
      </c>
      <c r="C503" s="10" t="s">
        <v>30</v>
      </c>
      <c r="D503" s="10">
        <v>183</v>
      </c>
      <c r="E503" s="11">
        <v>40358</v>
      </c>
      <c r="F503" s="11">
        <v>40301</v>
      </c>
      <c r="G503" s="11">
        <v>40245</v>
      </c>
      <c r="H503" s="11">
        <v>39934</v>
      </c>
      <c r="I503" s="11">
        <v>40238</v>
      </c>
    </row>
    <row r="504" spans="1:9" x14ac:dyDescent="0.3">
      <c r="A504" s="10" t="s">
        <v>1144</v>
      </c>
      <c r="B504" s="10" t="s">
        <v>1145</v>
      </c>
      <c r="C504" s="10" t="s">
        <v>38</v>
      </c>
      <c r="D504" s="10">
        <v>171</v>
      </c>
      <c r="E504" s="11">
        <v>40325</v>
      </c>
      <c r="F504" s="11">
        <v>40231</v>
      </c>
      <c r="G504" s="11">
        <v>40225</v>
      </c>
      <c r="H504" s="11">
        <v>40071</v>
      </c>
      <c r="I504" s="11">
        <v>40197</v>
      </c>
    </row>
    <row r="505" spans="1:9" x14ac:dyDescent="0.3">
      <c r="A505" s="10" t="s">
        <v>1144</v>
      </c>
      <c r="B505" s="10" t="s">
        <v>1147</v>
      </c>
      <c r="C505" s="10" t="s">
        <v>23</v>
      </c>
      <c r="D505" s="10">
        <v>234</v>
      </c>
      <c r="E505" s="11">
        <v>40268</v>
      </c>
      <c r="H505" s="11">
        <v>40071</v>
      </c>
    </row>
    <row r="506" spans="1:9" x14ac:dyDescent="0.3">
      <c r="A506" s="10" t="s">
        <v>1149</v>
      </c>
      <c r="B506" s="10" t="s">
        <v>1150</v>
      </c>
      <c r="C506" s="10" t="s">
        <v>30</v>
      </c>
      <c r="D506" s="10">
        <v>123</v>
      </c>
      <c r="E506" s="11">
        <v>40298</v>
      </c>
      <c r="H506" s="11">
        <v>40072</v>
      </c>
      <c r="I506" s="11">
        <v>40147</v>
      </c>
    </row>
    <row r="507" spans="1:9" x14ac:dyDescent="0.3">
      <c r="A507" s="10" t="s">
        <v>1149</v>
      </c>
      <c r="B507" s="10" t="s">
        <v>1152</v>
      </c>
      <c r="C507" s="10" t="s">
        <v>30</v>
      </c>
      <c r="D507" s="10">
        <v>153</v>
      </c>
      <c r="E507" s="11">
        <v>40221</v>
      </c>
      <c r="H507" s="11">
        <v>40093</v>
      </c>
      <c r="I507" s="11">
        <v>40137</v>
      </c>
    </row>
    <row r="508" spans="1:9" x14ac:dyDescent="0.3">
      <c r="A508" s="10" t="s">
        <v>1154</v>
      </c>
      <c r="B508" s="10" t="s">
        <v>1155</v>
      </c>
      <c r="C508" s="10" t="s">
        <v>38</v>
      </c>
      <c r="D508" s="10">
        <v>50</v>
      </c>
      <c r="E508" s="11">
        <v>40323</v>
      </c>
      <c r="F508" s="11">
        <v>40294</v>
      </c>
      <c r="G508" s="11">
        <v>40273</v>
      </c>
      <c r="H508" s="11">
        <v>40147</v>
      </c>
      <c r="I508" s="11">
        <v>40252</v>
      </c>
    </row>
    <row r="509" spans="1:9" x14ac:dyDescent="0.3">
      <c r="A509" s="10" t="s">
        <v>1154</v>
      </c>
      <c r="B509" s="10" t="s">
        <v>1157</v>
      </c>
      <c r="C509" s="10" t="s">
        <v>30</v>
      </c>
      <c r="D509" s="10">
        <v>30</v>
      </c>
      <c r="E509" s="11">
        <v>40213</v>
      </c>
      <c r="F509" s="11">
        <v>40161</v>
      </c>
      <c r="G509" s="11">
        <v>40116</v>
      </c>
      <c r="H509" s="11">
        <v>39259</v>
      </c>
      <c r="I509" s="11">
        <v>40108</v>
      </c>
    </row>
    <row r="510" spans="1:9" x14ac:dyDescent="0.3">
      <c r="A510" s="10" t="s">
        <v>1154</v>
      </c>
      <c r="B510" s="10" t="s">
        <v>1159</v>
      </c>
      <c r="C510" s="10" t="s">
        <v>30</v>
      </c>
      <c r="D510" s="10">
        <v>40</v>
      </c>
      <c r="E510" s="11">
        <v>40248</v>
      </c>
      <c r="F510" s="11">
        <v>40189</v>
      </c>
      <c r="G510" s="11">
        <v>40157</v>
      </c>
      <c r="H510" s="11">
        <v>40106</v>
      </c>
      <c r="I510" s="11">
        <v>40137</v>
      </c>
    </row>
    <row r="511" spans="1:9" x14ac:dyDescent="0.3">
      <c r="A511" s="10" t="s">
        <v>1154</v>
      </c>
      <c r="B511" s="10" t="s">
        <v>1161</v>
      </c>
      <c r="C511" s="10" t="s">
        <v>53</v>
      </c>
      <c r="D511" s="10">
        <v>0</v>
      </c>
      <c r="E511" s="11">
        <v>40325</v>
      </c>
      <c r="H511" s="11">
        <v>39359</v>
      </c>
    </row>
    <row r="512" spans="1:9" x14ac:dyDescent="0.3">
      <c r="A512" s="10" t="s">
        <v>1163</v>
      </c>
      <c r="B512" s="10" t="s">
        <v>1164</v>
      </c>
      <c r="C512" s="10" t="s">
        <v>57</v>
      </c>
      <c r="D512" s="10">
        <v>300</v>
      </c>
      <c r="E512" s="11">
        <v>40261</v>
      </c>
      <c r="H512" s="11">
        <v>40116</v>
      </c>
      <c r="I512" s="11">
        <v>40176</v>
      </c>
    </row>
    <row r="513" spans="1:9" x14ac:dyDescent="0.3">
      <c r="A513" s="10" t="s">
        <v>1163</v>
      </c>
      <c r="B513" s="10" t="s">
        <v>1166</v>
      </c>
      <c r="C513" s="10" t="s">
        <v>38</v>
      </c>
      <c r="D513" s="10">
        <v>500</v>
      </c>
      <c r="E513" s="11">
        <v>40133</v>
      </c>
      <c r="H513" s="11">
        <v>40057</v>
      </c>
      <c r="I513" s="11">
        <v>40119</v>
      </c>
    </row>
    <row r="514" spans="1:9" x14ac:dyDescent="0.3">
      <c r="A514" s="10" t="s">
        <v>1163</v>
      </c>
      <c r="B514" s="10" t="s">
        <v>1168</v>
      </c>
      <c r="C514" s="10" t="s">
        <v>38</v>
      </c>
      <c r="D514" s="10">
        <v>800</v>
      </c>
      <c r="E514" s="11">
        <v>40297</v>
      </c>
      <c r="H514" s="11">
        <v>40136</v>
      </c>
      <c r="I514" s="11">
        <v>40190</v>
      </c>
    </row>
    <row r="515" spans="1:9" x14ac:dyDescent="0.3">
      <c r="A515" s="10" t="s">
        <v>1163</v>
      </c>
      <c r="B515" s="10" t="s">
        <v>1170</v>
      </c>
      <c r="C515" s="10" t="s">
        <v>110</v>
      </c>
      <c r="D515" s="10">
        <v>135</v>
      </c>
      <c r="E515" s="11">
        <v>40253</v>
      </c>
      <c r="F515" s="11">
        <v>40207</v>
      </c>
      <c r="G515" s="11">
        <v>40186</v>
      </c>
      <c r="H515" s="11">
        <v>40086</v>
      </c>
      <c r="I515" s="11">
        <v>40142</v>
      </c>
    </row>
    <row r="516" spans="1:9" x14ac:dyDescent="0.3">
      <c r="A516" s="10" t="s">
        <v>1163</v>
      </c>
      <c r="B516" s="10" t="s">
        <v>1172</v>
      </c>
      <c r="C516" s="10" t="s">
        <v>30</v>
      </c>
      <c r="D516" s="10">
        <v>150</v>
      </c>
      <c r="E516" s="11">
        <v>40064</v>
      </c>
      <c r="F516" s="11">
        <v>39975</v>
      </c>
      <c r="G516" s="11">
        <v>39967</v>
      </c>
      <c r="H516" s="11">
        <v>39552</v>
      </c>
      <c r="I516" s="11">
        <v>39952</v>
      </c>
    </row>
    <row r="517" spans="1:9" x14ac:dyDescent="0.3">
      <c r="A517" s="10" t="s">
        <v>1174</v>
      </c>
      <c r="B517" s="10" t="s">
        <v>1175</v>
      </c>
      <c r="C517" s="10" t="s">
        <v>38</v>
      </c>
      <c r="D517" s="10">
        <v>39</v>
      </c>
      <c r="E517" s="11">
        <v>40262</v>
      </c>
      <c r="F517" s="11">
        <v>40203</v>
      </c>
      <c r="G517" s="11">
        <v>40182</v>
      </c>
      <c r="H517" s="11">
        <v>40086</v>
      </c>
      <c r="I517" s="11">
        <v>40169</v>
      </c>
    </row>
    <row r="518" spans="1:9" x14ac:dyDescent="0.3">
      <c r="A518" s="10" t="s">
        <v>1174</v>
      </c>
      <c r="B518" s="10" t="s">
        <v>1177</v>
      </c>
      <c r="C518" s="10" t="s">
        <v>38</v>
      </c>
      <c r="D518" s="10">
        <v>129</v>
      </c>
      <c r="E518" s="11">
        <v>40298</v>
      </c>
      <c r="F518" s="11">
        <v>40219</v>
      </c>
      <c r="G518" s="11">
        <v>40196</v>
      </c>
      <c r="H518" s="11">
        <v>39951</v>
      </c>
      <c r="I518" s="11">
        <v>40147</v>
      </c>
    </row>
    <row r="519" spans="1:9" x14ac:dyDescent="0.3">
      <c r="A519" s="10" t="s">
        <v>1174</v>
      </c>
      <c r="B519" s="10" t="s">
        <v>1179</v>
      </c>
      <c r="C519" s="10" t="s">
        <v>30</v>
      </c>
      <c r="D519" s="10">
        <v>18</v>
      </c>
      <c r="E519" s="11">
        <v>40157</v>
      </c>
      <c r="F519" s="11">
        <v>40098</v>
      </c>
      <c r="G519" s="11">
        <v>40063</v>
      </c>
      <c r="H519" s="11">
        <v>39483</v>
      </c>
      <c r="I519" s="11">
        <v>40057</v>
      </c>
    </row>
    <row r="520" spans="1:9" x14ac:dyDescent="0.3">
      <c r="A520" s="10" t="s">
        <v>1174</v>
      </c>
      <c r="B520" s="10" t="s">
        <v>1181</v>
      </c>
      <c r="C520" s="10" t="s">
        <v>30</v>
      </c>
      <c r="D520" s="10">
        <v>21</v>
      </c>
      <c r="E520" s="11">
        <v>40262</v>
      </c>
      <c r="F520" s="11">
        <v>40235</v>
      </c>
      <c r="G520" s="11">
        <v>40219</v>
      </c>
      <c r="H520" s="11">
        <v>40101</v>
      </c>
      <c r="I520" s="11">
        <v>40219</v>
      </c>
    </row>
    <row r="521" spans="1:9" x14ac:dyDescent="0.3">
      <c r="A521" s="10" t="s">
        <v>1174</v>
      </c>
      <c r="B521" s="10" t="s">
        <v>1183</v>
      </c>
      <c r="C521" s="10" t="s">
        <v>30</v>
      </c>
      <c r="D521" s="10">
        <v>32</v>
      </c>
      <c r="E521" s="11">
        <v>40260</v>
      </c>
      <c r="F521" s="11">
        <v>40196</v>
      </c>
      <c r="G521" s="11">
        <v>40119</v>
      </c>
      <c r="H521" s="11">
        <v>39853</v>
      </c>
      <c r="I521" s="11">
        <v>40092</v>
      </c>
    </row>
    <row r="522" spans="1:9" x14ac:dyDescent="0.3">
      <c r="A522" s="10" t="s">
        <v>1185</v>
      </c>
      <c r="B522" s="10" t="s">
        <v>1186</v>
      </c>
      <c r="C522" s="10" t="s">
        <v>57</v>
      </c>
      <c r="D522" s="10">
        <v>312</v>
      </c>
      <c r="E522" s="11">
        <v>40309</v>
      </c>
    </row>
    <row r="523" spans="1:9" x14ac:dyDescent="0.3">
      <c r="A523" s="10" t="s">
        <v>1185</v>
      </c>
      <c r="B523" s="10" t="s">
        <v>1188</v>
      </c>
      <c r="C523" s="10" t="s">
        <v>38</v>
      </c>
      <c r="D523" s="10">
        <v>255</v>
      </c>
      <c r="E523" s="11">
        <v>40101</v>
      </c>
      <c r="H523" s="11">
        <v>39637</v>
      </c>
      <c r="I523" s="11">
        <v>39874</v>
      </c>
    </row>
    <row r="524" spans="1:9" x14ac:dyDescent="0.3">
      <c r="A524" s="10" t="s">
        <v>1185</v>
      </c>
      <c r="B524" s="10" t="s">
        <v>1190</v>
      </c>
      <c r="C524" s="10" t="s">
        <v>38</v>
      </c>
      <c r="D524" s="10">
        <v>309</v>
      </c>
      <c r="E524" s="11">
        <v>40164</v>
      </c>
      <c r="F524" s="11">
        <v>40133</v>
      </c>
      <c r="G524" s="11">
        <v>40126</v>
      </c>
      <c r="H524" s="11">
        <v>40063</v>
      </c>
      <c r="I524" s="11">
        <v>40112</v>
      </c>
    </row>
    <row r="525" spans="1:9" x14ac:dyDescent="0.3">
      <c r="A525" s="10" t="s">
        <v>1185</v>
      </c>
      <c r="B525" s="10" t="s">
        <v>1192</v>
      </c>
      <c r="C525" s="10" t="s">
        <v>38</v>
      </c>
      <c r="D525" s="10">
        <v>400</v>
      </c>
      <c r="E525" s="11">
        <v>40073</v>
      </c>
      <c r="F525" s="11">
        <v>40017</v>
      </c>
      <c r="G525" s="11">
        <v>40007</v>
      </c>
      <c r="H525" s="11">
        <v>39897</v>
      </c>
      <c r="I525" s="11">
        <v>40000</v>
      </c>
    </row>
    <row r="526" spans="1:9" x14ac:dyDescent="0.3">
      <c r="A526" s="10" t="s">
        <v>1185</v>
      </c>
      <c r="B526" s="10" t="s">
        <v>1194</v>
      </c>
      <c r="C526" s="10" t="s">
        <v>38</v>
      </c>
      <c r="D526" s="10">
        <v>500</v>
      </c>
      <c r="E526" s="11">
        <v>40149</v>
      </c>
      <c r="H526" s="11">
        <v>40086</v>
      </c>
      <c r="I526" s="11">
        <v>40116</v>
      </c>
    </row>
    <row r="527" spans="1:9" x14ac:dyDescent="0.3">
      <c r="A527" s="10" t="s">
        <v>1185</v>
      </c>
      <c r="B527" s="10" t="s">
        <v>1196</v>
      </c>
      <c r="C527" s="10" t="s">
        <v>30</v>
      </c>
      <c r="D527" s="10">
        <v>60</v>
      </c>
      <c r="E527" s="11">
        <v>40106</v>
      </c>
      <c r="F527" s="11">
        <v>40058</v>
      </c>
      <c r="G527" s="11">
        <v>39916</v>
      </c>
      <c r="H527" s="11">
        <v>39881</v>
      </c>
      <c r="I527" s="11">
        <v>39916</v>
      </c>
    </row>
    <row r="528" spans="1:9" x14ac:dyDescent="0.3">
      <c r="A528" s="10" t="s">
        <v>1185</v>
      </c>
      <c r="B528" s="10" t="s">
        <v>1198</v>
      </c>
      <c r="C528" s="10" t="s">
        <v>30</v>
      </c>
      <c r="D528" s="10">
        <v>100</v>
      </c>
      <c r="E528" s="11">
        <v>40182</v>
      </c>
      <c r="F528" s="11">
        <v>39960</v>
      </c>
      <c r="G528" s="11">
        <v>39139</v>
      </c>
      <c r="H528" s="11">
        <v>38639</v>
      </c>
      <c r="I528" s="11">
        <v>39098</v>
      </c>
    </row>
    <row r="529" spans="1:9" x14ac:dyDescent="0.3">
      <c r="A529" s="10" t="s">
        <v>1200</v>
      </c>
      <c r="B529" s="10" t="s">
        <v>1201</v>
      </c>
      <c r="C529" s="10" t="s">
        <v>57</v>
      </c>
      <c r="D529" s="10">
        <v>315</v>
      </c>
      <c r="E529" s="11">
        <v>40135</v>
      </c>
    </row>
    <row r="530" spans="1:9" x14ac:dyDescent="0.3">
      <c r="A530" s="10" t="s">
        <v>1200</v>
      </c>
      <c r="B530" s="10" t="s">
        <v>1203</v>
      </c>
      <c r="C530" s="10" t="s">
        <v>38</v>
      </c>
      <c r="D530" s="10">
        <v>100</v>
      </c>
      <c r="E530" s="11">
        <v>40206</v>
      </c>
      <c r="H530" s="11">
        <v>40115</v>
      </c>
      <c r="I530" s="11">
        <v>40147</v>
      </c>
    </row>
    <row r="531" spans="1:9" x14ac:dyDescent="0.3">
      <c r="A531" s="10" t="s">
        <v>1200</v>
      </c>
      <c r="B531" s="10" t="s">
        <v>1205</v>
      </c>
      <c r="C531" s="10" t="s">
        <v>30</v>
      </c>
      <c r="D531" s="10">
        <v>29</v>
      </c>
      <c r="E531" s="11">
        <v>40106</v>
      </c>
      <c r="F531" s="11">
        <v>40046</v>
      </c>
      <c r="G531" s="11">
        <v>40045</v>
      </c>
      <c r="H531" s="11">
        <v>39982</v>
      </c>
      <c r="I531" s="11">
        <v>40039</v>
      </c>
    </row>
    <row r="532" spans="1:9" x14ac:dyDescent="0.3">
      <c r="A532" s="10" t="s">
        <v>1207</v>
      </c>
      <c r="B532" s="10" t="s">
        <v>1208</v>
      </c>
      <c r="C532" s="10" t="s">
        <v>30</v>
      </c>
      <c r="D532" s="10">
        <v>120</v>
      </c>
      <c r="E532" s="11">
        <v>40080</v>
      </c>
      <c r="F532" s="11">
        <v>40035</v>
      </c>
      <c r="G532" s="11">
        <v>39986</v>
      </c>
      <c r="H532" s="11">
        <v>38741</v>
      </c>
      <c r="I532" s="11">
        <v>39982</v>
      </c>
    </row>
    <row r="533" spans="1:9" x14ac:dyDescent="0.3">
      <c r="A533" s="10" t="s">
        <v>1207</v>
      </c>
      <c r="B533" s="10" t="s">
        <v>1210</v>
      </c>
      <c r="C533" s="10" t="s">
        <v>30</v>
      </c>
      <c r="D533" s="10">
        <v>165</v>
      </c>
      <c r="E533" s="11">
        <v>40325</v>
      </c>
      <c r="F533" s="11">
        <v>40273</v>
      </c>
      <c r="G533" s="11">
        <v>40217</v>
      </c>
      <c r="H533" s="11">
        <v>40060</v>
      </c>
      <c r="I533" s="11">
        <v>40136</v>
      </c>
    </row>
    <row r="534" spans="1:9" x14ac:dyDescent="0.3">
      <c r="A534" s="10" t="s">
        <v>1207</v>
      </c>
      <c r="B534" s="10" t="s">
        <v>1212</v>
      </c>
      <c r="C534" s="10" t="s">
        <v>30</v>
      </c>
      <c r="D534" s="10">
        <v>177</v>
      </c>
      <c r="E534" s="11">
        <v>40311</v>
      </c>
      <c r="F534" s="11">
        <v>40269</v>
      </c>
      <c r="G534" s="11">
        <v>40211</v>
      </c>
      <c r="H534" s="11">
        <v>39884</v>
      </c>
      <c r="I534" s="11">
        <v>40197</v>
      </c>
    </row>
    <row r="535" spans="1:9" x14ac:dyDescent="0.3">
      <c r="A535" s="10" t="s">
        <v>1214</v>
      </c>
      <c r="B535" s="10" t="s">
        <v>1215</v>
      </c>
      <c r="C535" s="10" t="s">
        <v>57</v>
      </c>
      <c r="D535" s="10">
        <v>75</v>
      </c>
      <c r="E535" s="11">
        <v>40255</v>
      </c>
      <c r="G535" s="11">
        <v>40182</v>
      </c>
      <c r="H535" s="11">
        <v>40073</v>
      </c>
      <c r="I535" s="11">
        <v>40161</v>
      </c>
    </row>
    <row r="536" spans="1:9" x14ac:dyDescent="0.3">
      <c r="A536" s="10" t="s">
        <v>1214</v>
      </c>
      <c r="B536" s="10" t="s">
        <v>1217</v>
      </c>
      <c r="C536" s="10" t="s">
        <v>38</v>
      </c>
      <c r="D536" s="10">
        <v>40</v>
      </c>
      <c r="E536" s="11">
        <v>40353</v>
      </c>
      <c r="F536" s="11">
        <v>40315</v>
      </c>
      <c r="G536" s="11">
        <v>40302</v>
      </c>
      <c r="H536" s="11">
        <v>40228</v>
      </c>
      <c r="I536" s="11">
        <v>40280</v>
      </c>
    </row>
    <row r="537" spans="1:9" x14ac:dyDescent="0.3">
      <c r="A537" s="10" t="s">
        <v>1214</v>
      </c>
      <c r="B537" s="10" t="s">
        <v>1219</v>
      </c>
      <c r="C537" s="10" t="s">
        <v>38</v>
      </c>
      <c r="D537" s="10">
        <v>170</v>
      </c>
      <c r="E537" s="11">
        <v>40325</v>
      </c>
      <c r="H537" s="11">
        <v>40116</v>
      </c>
      <c r="I537" s="11">
        <v>40238</v>
      </c>
    </row>
    <row r="538" spans="1:9" x14ac:dyDescent="0.3">
      <c r="A538" s="10" t="s">
        <v>1214</v>
      </c>
      <c r="B538" s="10" t="s">
        <v>1221</v>
      </c>
      <c r="C538" s="10" t="s">
        <v>38</v>
      </c>
      <c r="D538" s="10">
        <v>200</v>
      </c>
      <c r="E538" s="11">
        <v>40141</v>
      </c>
      <c r="F538" s="11">
        <v>40091</v>
      </c>
      <c r="G538" s="11">
        <v>40077</v>
      </c>
      <c r="H538" s="11">
        <v>40015</v>
      </c>
      <c r="I538" s="11">
        <v>40052</v>
      </c>
    </row>
    <row r="539" spans="1:9" x14ac:dyDescent="0.3">
      <c r="A539" s="10" t="s">
        <v>1214</v>
      </c>
      <c r="B539" s="10" t="s">
        <v>1223</v>
      </c>
      <c r="C539" s="10" t="s">
        <v>38</v>
      </c>
      <c r="D539" s="10">
        <v>250</v>
      </c>
      <c r="E539" s="11">
        <v>40162</v>
      </c>
      <c r="F539" s="11">
        <v>40126</v>
      </c>
      <c r="G539" s="11">
        <v>40106</v>
      </c>
      <c r="H539" s="11">
        <v>40052</v>
      </c>
      <c r="I539" s="11">
        <v>40101</v>
      </c>
    </row>
    <row r="540" spans="1:9" x14ac:dyDescent="0.3">
      <c r="A540" s="10" t="s">
        <v>1214</v>
      </c>
      <c r="B540" s="10" t="s">
        <v>1225</v>
      </c>
      <c r="C540" s="10" t="s">
        <v>30</v>
      </c>
      <c r="D540" s="10">
        <v>132</v>
      </c>
      <c r="E540" s="11">
        <v>40080</v>
      </c>
      <c r="F540" s="11">
        <v>40037</v>
      </c>
      <c r="G540" s="11">
        <v>39994</v>
      </c>
      <c r="H540" s="11">
        <v>38778</v>
      </c>
      <c r="I540" s="11">
        <v>39966</v>
      </c>
    </row>
    <row r="541" spans="1:9" x14ac:dyDescent="0.3">
      <c r="A541" s="10" t="s">
        <v>1214</v>
      </c>
      <c r="B541" s="10" t="s">
        <v>1227</v>
      </c>
      <c r="C541" s="10" t="s">
        <v>30</v>
      </c>
      <c r="D541" s="10">
        <v>159</v>
      </c>
      <c r="E541" s="11">
        <v>40239</v>
      </c>
      <c r="F541" s="11">
        <v>40196</v>
      </c>
      <c r="G541" s="11">
        <v>40119</v>
      </c>
      <c r="H541" s="11">
        <v>39672</v>
      </c>
      <c r="I541" s="11">
        <v>40137</v>
      </c>
    </row>
    <row r="542" spans="1:9" x14ac:dyDescent="0.3">
      <c r="A542" s="10" t="s">
        <v>1214</v>
      </c>
      <c r="B542" s="10" t="s">
        <v>1229</v>
      </c>
      <c r="C542" s="10" t="s">
        <v>30</v>
      </c>
      <c r="D542" s="10">
        <v>192</v>
      </c>
      <c r="E542" s="11">
        <v>40277</v>
      </c>
      <c r="F542" s="11">
        <v>40218</v>
      </c>
      <c r="G542" s="11">
        <v>40126</v>
      </c>
      <c r="H542" s="11">
        <v>39562</v>
      </c>
      <c r="I542" s="11">
        <v>40065</v>
      </c>
    </row>
    <row r="543" spans="1:9" x14ac:dyDescent="0.3">
      <c r="A543" s="10" t="s">
        <v>1214</v>
      </c>
      <c r="B543" s="10" t="s">
        <v>1231</v>
      </c>
      <c r="C543" s="10" t="s">
        <v>30</v>
      </c>
      <c r="D543" s="10">
        <v>225</v>
      </c>
      <c r="E543" s="11">
        <v>40262</v>
      </c>
      <c r="G543" s="11">
        <v>40133</v>
      </c>
      <c r="H543" s="11">
        <v>39868</v>
      </c>
      <c r="I543" s="11">
        <v>40129</v>
      </c>
    </row>
    <row r="544" spans="1:9" x14ac:dyDescent="0.3">
      <c r="A544" s="10" t="s">
        <v>1214</v>
      </c>
      <c r="B544" s="10" t="s">
        <v>1233</v>
      </c>
      <c r="C544" s="10" t="s">
        <v>30</v>
      </c>
      <c r="D544" s="10">
        <v>228</v>
      </c>
      <c r="E544" s="11">
        <v>40066</v>
      </c>
      <c r="F544" s="11">
        <v>40000</v>
      </c>
      <c r="G544" s="11">
        <v>39923</v>
      </c>
      <c r="H544" s="11">
        <v>39738</v>
      </c>
      <c r="I544" s="11">
        <v>39899</v>
      </c>
    </row>
    <row r="545" spans="1:9" x14ac:dyDescent="0.3">
      <c r="A545" s="10" t="s">
        <v>1214</v>
      </c>
      <c r="B545" s="10" t="s">
        <v>1235</v>
      </c>
      <c r="C545" s="10" t="s">
        <v>30</v>
      </c>
      <c r="D545" s="10">
        <v>330</v>
      </c>
      <c r="E545" s="11">
        <v>40234</v>
      </c>
      <c r="F545" s="11">
        <v>40184</v>
      </c>
      <c r="G545" s="11">
        <v>40122</v>
      </c>
      <c r="H545" s="11">
        <v>39070</v>
      </c>
      <c r="I545" s="11">
        <v>40116</v>
      </c>
    </row>
    <row r="546" spans="1:9" x14ac:dyDescent="0.3">
      <c r="A546" s="10" t="s">
        <v>1214</v>
      </c>
      <c r="B546" s="10" t="s">
        <v>1237</v>
      </c>
      <c r="C546" s="10" t="s">
        <v>30</v>
      </c>
      <c r="D546" s="10">
        <v>333</v>
      </c>
      <c r="E546" s="11">
        <v>40162</v>
      </c>
      <c r="G546" s="11">
        <v>40105</v>
      </c>
      <c r="H546" s="11">
        <v>40045</v>
      </c>
      <c r="I546" s="11">
        <v>40101</v>
      </c>
    </row>
    <row r="547" spans="1:9" x14ac:dyDescent="0.3">
      <c r="A547" s="10" t="s">
        <v>1214</v>
      </c>
      <c r="B547" s="10" t="s">
        <v>1239</v>
      </c>
      <c r="C547" s="10" t="s">
        <v>53</v>
      </c>
      <c r="D547" s="10">
        <v>22</v>
      </c>
      <c r="E547" s="11">
        <v>40326</v>
      </c>
      <c r="H547" s="11">
        <v>40113</v>
      </c>
      <c r="I547" s="11">
        <v>40232</v>
      </c>
    </row>
    <row r="548" spans="1:9" x14ac:dyDescent="0.3">
      <c r="A548" s="10" t="s">
        <v>1241</v>
      </c>
      <c r="B548" s="10" t="s">
        <v>1242</v>
      </c>
      <c r="C548" s="10" t="s">
        <v>30</v>
      </c>
      <c r="D548" s="10">
        <v>40</v>
      </c>
      <c r="E548" s="11">
        <v>40295</v>
      </c>
      <c r="F548" s="11">
        <v>40232</v>
      </c>
      <c r="G548" s="11">
        <v>40147</v>
      </c>
      <c r="H548" s="11">
        <v>39471</v>
      </c>
      <c r="I548" s="11">
        <v>40119</v>
      </c>
    </row>
    <row r="549" spans="1:9" x14ac:dyDescent="0.3">
      <c r="A549" s="10" t="s">
        <v>1244</v>
      </c>
      <c r="B549" s="10" t="s">
        <v>1245</v>
      </c>
      <c r="C549" s="10" t="s">
        <v>57</v>
      </c>
      <c r="D549" s="10">
        <v>0</v>
      </c>
      <c r="E549" s="11">
        <v>40262</v>
      </c>
      <c r="F549" s="11">
        <v>40191</v>
      </c>
      <c r="G549" s="11">
        <v>40133</v>
      </c>
      <c r="H549" s="11">
        <v>39365</v>
      </c>
    </row>
    <row r="550" spans="1:9" x14ac:dyDescent="0.3">
      <c r="A550" s="10" t="s">
        <v>1244</v>
      </c>
      <c r="B550" s="10" t="s">
        <v>1247</v>
      </c>
      <c r="C550" s="10" t="s">
        <v>30</v>
      </c>
      <c r="D550" s="10">
        <v>57</v>
      </c>
      <c r="E550" s="11">
        <v>40297</v>
      </c>
      <c r="F550" s="11">
        <v>40238</v>
      </c>
      <c r="G550" s="11">
        <v>40225</v>
      </c>
      <c r="H550" s="11">
        <v>39785</v>
      </c>
      <c r="I550" s="11">
        <v>40217</v>
      </c>
    </row>
    <row r="551" spans="1:9" x14ac:dyDescent="0.3">
      <c r="A551" s="10" t="s">
        <v>1244</v>
      </c>
      <c r="B551" s="10" t="s">
        <v>1249</v>
      </c>
      <c r="C551" s="10" t="s">
        <v>30</v>
      </c>
      <c r="D551" s="10">
        <v>63</v>
      </c>
      <c r="E551" s="11">
        <v>40267</v>
      </c>
      <c r="G551" s="11">
        <v>40166</v>
      </c>
      <c r="H551" s="11">
        <v>39638</v>
      </c>
      <c r="I551" s="11">
        <v>40162</v>
      </c>
    </row>
    <row r="552" spans="1:9" x14ac:dyDescent="0.3">
      <c r="A552" s="10" t="s">
        <v>1244</v>
      </c>
      <c r="B552" s="10" t="s">
        <v>1251</v>
      </c>
      <c r="C552" s="10" t="s">
        <v>30</v>
      </c>
      <c r="D552" s="10">
        <v>64</v>
      </c>
      <c r="E552" s="11">
        <v>40162</v>
      </c>
      <c r="G552" s="11">
        <v>40101</v>
      </c>
      <c r="H552" s="11">
        <v>39834</v>
      </c>
      <c r="I552" s="11">
        <v>40086</v>
      </c>
    </row>
    <row r="553" spans="1:9" x14ac:dyDescent="0.3">
      <c r="A553" s="10" t="s">
        <v>1244</v>
      </c>
      <c r="B553" s="10" t="s">
        <v>1253</v>
      </c>
      <c r="C553" s="10" t="s">
        <v>30</v>
      </c>
      <c r="D553" s="10">
        <v>123</v>
      </c>
      <c r="E553" s="11">
        <v>40164</v>
      </c>
      <c r="F553" s="11">
        <v>40127</v>
      </c>
      <c r="G553" s="11">
        <v>40095</v>
      </c>
      <c r="H553" s="11">
        <v>40052</v>
      </c>
    </row>
    <row r="554" spans="1:9" x14ac:dyDescent="0.3">
      <c r="A554" s="10" t="s">
        <v>1244</v>
      </c>
      <c r="B554" s="10" t="s">
        <v>1255</v>
      </c>
      <c r="C554" s="10" t="s">
        <v>30</v>
      </c>
      <c r="D554" s="10">
        <v>135</v>
      </c>
      <c r="E554" s="11">
        <v>40325</v>
      </c>
      <c r="F554" s="11">
        <v>40259</v>
      </c>
      <c r="G554" s="11">
        <v>40210</v>
      </c>
      <c r="H554" s="11">
        <v>39589</v>
      </c>
      <c r="I554" s="11">
        <v>40206</v>
      </c>
    </row>
    <row r="555" spans="1:9" x14ac:dyDescent="0.3">
      <c r="A555" s="10" t="s">
        <v>1244</v>
      </c>
      <c r="B555" s="10" t="s">
        <v>1257</v>
      </c>
      <c r="C555" s="10" t="s">
        <v>30</v>
      </c>
      <c r="D555" s="10">
        <v>141</v>
      </c>
      <c r="E555" s="11">
        <v>40262</v>
      </c>
      <c r="F555" s="11">
        <v>40231</v>
      </c>
      <c r="G555" s="11">
        <v>40215</v>
      </c>
      <c r="H555" s="11">
        <v>40122</v>
      </c>
      <c r="I555" s="11">
        <v>40203</v>
      </c>
    </row>
    <row r="556" spans="1:9" x14ac:dyDescent="0.3">
      <c r="A556" s="10" t="s">
        <v>1259</v>
      </c>
      <c r="B556" s="10" t="s">
        <v>1260</v>
      </c>
      <c r="C556" s="10" t="s">
        <v>57</v>
      </c>
      <c r="D556" s="10">
        <v>243</v>
      </c>
      <c r="E556" s="11">
        <v>40115</v>
      </c>
      <c r="F556" s="11">
        <v>40051</v>
      </c>
      <c r="G556" s="11">
        <v>39923</v>
      </c>
      <c r="H556" s="11">
        <v>39674</v>
      </c>
      <c r="I556" s="11">
        <v>39888</v>
      </c>
    </row>
    <row r="557" spans="1:9" x14ac:dyDescent="0.3">
      <c r="A557" s="10" t="s">
        <v>1259</v>
      </c>
      <c r="B557" s="10" t="s">
        <v>1262</v>
      </c>
      <c r="C557" s="10" t="s">
        <v>38</v>
      </c>
      <c r="D557" s="10">
        <v>184</v>
      </c>
      <c r="E557" s="11">
        <v>40295</v>
      </c>
      <c r="F557" s="11">
        <v>40203</v>
      </c>
      <c r="G557" s="11">
        <v>40182</v>
      </c>
      <c r="H557" s="11">
        <v>39889</v>
      </c>
      <c r="I557" s="11">
        <v>40065</v>
      </c>
    </row>
    <row r="558" spans="1:9" x14ac:dyDescent="0.3">
      <c r="A558" s="10" t="s">
        <v>1259</v>
      </c>
      <c r="B558" s="10" t="s">
        <v>1264</v>
      </c>
      <c r="C558" s="10" t="s">
        <v>38</v>
      </c>
      <c r="D558" s="10">
        <v>246</v>
      </c>
      <c r="E558" s="11">
        <v>40101</v>
      </c>
      <c r="F558" s="11">
        <v>40053</v>
      </c>
      <c r="G558" s="11">
        <v>39902</v>
      </c>
      <c r="H558" s="11">
        <v>39841</v>
      </c>
      <c r="I558" s="11">
        <v>39881</v>
      </c>
    </row>
    <row r="559" spans="1:9" x14ac:dyDescent="0.3">
      <c r="A559" s="10" t="s">
        <v>1259</v>
      </c>
      <c r="B559" s="10" t="s">
        <v>1266</v>
      </c>
      <c r="C559" s="10" t="s">
        <v>30</v>
      </c>
      <c r="D559" s="10">
        <v>279</v>
      </c>
      <c r="E559" s="11">
        <v>40262</v>
      </c>
      <c r="F559" s="11">
        <v>40162</v>
      </c>
      <c r="G559" s="11">
        <v>40133</v>
      </c>
      <c r="H559" s="11">
        <v>39211</v>
      </c>
      <c r="I559" s="11">
        <v>40120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zoomScale="90" zoomScaleNormal="90" workbookViewId="0">
      <selection activeCell="B8" sqref="B8"/>
    </sheetView>
  </sheetViews>
  <sheetFormatPr defaultRowHeight="13.2" x14ac:dyDescent="0.25"/>
  <cols>
    <col min="1" max="1" width="34.44140625" customWidth="1"/>
    <col min="2" max="2" width="23.33203125" customWidth="1"/>
    <col min="3" max="8" width="6.88671875" customWidth="1"/>
    <col min="9" max="9" width="11.33203125" customWidth="1"/>
    <col min="10" max="10" width="4.44140625" customWidth="1"/>
    <col min="11" max="11" width="4.21875" customWidth="1"/>
    <col min="12" max="12" width="6.77734375" customWidth="1"/>
    <col min="13" max="13" width="4.44140625" customWidth="1"/>
    <col min="14" max="14" width="4.33203125" customWidth="1"/>
    <col min="15" max="15" width="6.77734375" customWidth="1"/>
    <col min="16" max="16" width="4.33203125" customWidth="1"/>
    <col min="17" max="17" width="6.88671875" customWidth="1"/>
    <col min="18" max="19" width="4.21875" customWidth="1"/>
    <col min="20" max="20" width="6.77734375" customWidth="1"/>
    <col min="21" max="21" width="4.44140625" customWidth="1"/>
    <col min="22" max="22" width="4.21875" customWidth="1"/>
    <col min="23" max="23" width="6.77734375" customWidth="1"/>
    <col min="24" max="24" width="4.44140625" customWidth="1"/>
    <col min="25" max="25" width="4.33203125" customWidth="1"/>
    <col min="26" max="26" width="6.77734375" customWidth="1"/>
    <col min="27" max="27" width="4.44140625" customWidth="1"/>
    <col min="28" max="28" width="4.33203125" customWidth="1"/>
    <col min="29" max="29" width="6.88671875" customWidth="1"/>
    <col min="30" max="31" width="4.21875" customWidth="1"/>
    <col min="32" max="32" width="6.77734375" customWidth="1"/>
    <col min="33" max="33" width="4.44140625" customWidth="1"/>
    <col min="34" max="34" width="6.77734375" customWidth="1"/>
    <col min="35" max="35" width="11.33203125" customWidth="1"/>
    <col min="36" max="37" width="9.109375" customWidth="1"/>
    <col min="38" max="38" width="8.109375" customWidth="1"/>
    <col min="39" max="46" width="9.109375" customWidth="1"/>
    <col min="47" max="50" width="8.109375" customWidth="1"/>
    <col min="51" max="57" width="9.109375" customWidth="1"/>
    <col min="58" max="61" width="8.109375" customWidth="1"/>
    <col min="62" max="62" width="9.109375" customWidth="1"/>
    <col min="63" max="68" width="9.109375" bestFit="1" customWidth="1"/>
    <col min="69" max="69" width="9.109375" customWidth="1"/>
    <col min="70" max="73" width="8.109375" customWidth="1"/>
    <col min="74" max="76" width="9.109375" customWidth="1"/>
    <col min="77" max="77" width="9.109375" bestFit="1" customWidth="1"/>
    <col min="78" max="79" width="9.109375" customWidth="1"/>
    <col min="80" max="83" width="9.109375" bestFit="1" customWidth="1"/>
    <col min="84" max="85" width="9.109375" customWidth="1"/>
    <col min="86" max="87" width="9.109375" bestFit="1" customWidth="1"/>
    <col min="88" max="88" width="9.109375" customWidth="1"/>
    <col min="89" max="90" width="8.109375" customWidth="1"/>
    <col min="91" max="92" width="9.109375" customWidth="1"/>
    <col min="93" max="104" width="9.109375" bestFit="1" customWidth="1"/>
    <col min="105" max="107" width="8.109375" customWidth="1"/>
    <col min="108" max="110" width="9.109375" bestFit="1" customWidth="1"/>
    <col min="111" max="112" width="9.109375" customWidth="1"/>
    <col min="113" max="122" width="9.109375" bestFit="1" customWidth="1"/>
    <col min="123" max="124" width="9.109375" customWidth="1"/>
    <col min="125" max="128" width="9.109375" bestFit="1" customWidth="1"/>
    <col min="129" max="142" width="10.109375" bestFit="1" customWidth="1"/>
    <col min="143" max="144" width="9.109375" customWidth="1"/>
    <col min="145" max="148" width="9.109375" bestFit="1" customWidth="1"/>
    <col min="149" max="156" width="10.109375" bestFit="1" customWidth="1"/>
    <col min="157" max="158" width="9.109375" bestFit="1" customWidth="1"/>
    <col min="159" max="161" width="9.109375" customWidth="1"/>
    <col min="162" max="166" width="10.109375" bestFit="1" customWidth="1"/>
    <col min="167" max="168" width="8.109375" customWidth="1"/>
    <col min="169" max="177" width="9.109375" bestFit="1" customWidth="1"/>
    <col min="178" max="181" width="9.109375" customWidth="1"/>
    <col min="182" max="188" width="8.109375" customWidth="1"/>
    <col min="189" max="190" width="9.109375" bestFit="1" customWidth="1"/>
    <col min="191" max="194" width="9.109375" customWidth="1"/>
    <col min="195" max="197" width="9.109375" bestFit="1" customWidth="1"/>
    <col min="198" max="203" width="8.109375" customWidth="1"/>
    <col min="204" max="206" width="9.109375" bestFit="1" customWidth="1"/>
    <col min="207" max="210" width="9.109375" customWidth="1"/>
    <col min="211" max="212" width="9.109375" bestFit="1" customWidth="1"/>
    <col min="213" max="215" width="8.109375" customWidth="1"/>
    <col min="216" max="217" width="9.109375" bestFit="1" customWidth="1"/>
    <col min="218" max="219" width="8.109375" customWidth="1"/>
    <col min="220" max="220" width="10.109375" bestFit="1" customWidth="1"/>
    <col min="221" max="221" width="7" customWidth="1"/>
    <col min="222" max="222" width="11.33203125" bestFit="1" customWidth="1"/>
    <col min="223" max="228" width="8.109375" customWidth="1"/>
    <col min="229" max="242" width="9.109375" bestFit="1" customWidth="1"/>
    <col min="243" max="244" width="8.109375" customWidth="1"/>
    <col min="245" max="256" width="9.109375" bestFit="1" customWidth="1"/>
    <col min="257" max="259" width="8.109375" customWidth="1"/>
    <col min="260" max="268" width="9.109375" bestFit="1" customWidth="1"/>
    <col min="269" max="273" width="8.109375" customWidth="1"/>
    <col min="274" max="284" width="9.109375" bestFit="1" customWidth="1"/>
    <col min="285" max="291" width="8.109375" customWidth="1"/>
    <col min="292" max="310" width="9.109375" bestFit="1" customWidth="1"/>
    <col min="311" max="319" width="10.109375" bestFit="1" customWidth="1"/>
    <col min="320" max="321" width="9.109375" bestFit="1" customWidth="1"/>
    <col min="322" max="329" width="10.109375" bestFit="1" customWidth="1"/>
    <col min="330" max="332" width="9.109375" bestFit="1" customWidth="1"/>
    <col min="333" max="336" width="10.109375" bestFit="1" customWidth="1"/>
    <col min="337" max="337" width="8.109375" customWidth="1"/>
    <col min="338" max="338" width="9.109375" bestFit="1" customWidth="1"/>
    <col min="339" max="339" width="8.109375" customWidth="1"/>
    <col min="340" max="341" width="9.109375" bestFit="1" customWidth="1"/>
    <col min="342" max="342" width="7" customWidth="1"/>
    <col min="343" max="343" width="11.33203125" bestFit="1" customWidth="1"/>
  </cols>
  <sheetData>
    <row r="3" spans="1:3" x14ac:dyDescent="0.25">
      <c r="A3" s="18"/>
      <c r="B3" s="19"/>
      <c r="C3" s="20"/>
    </row>
    <row r="4" spans="1:3" x14ac:dyDescent="0.25">
      <c r="A4" s="21"/>
      <c r="B4" s="22"/>
      <c r="C4" s="23"/>
    </row>
    <row r="5" spans="1:3" x14ac:dyDescent="0.25">
      <c r="A5" s="21"/>
      <c r="B5" s="22"/>
      <c r="C5" s="23"/>
    </row>
    <row r="6" spans="1:3" x14ac:dyDescent="0.25">
      <c r="A6" s="21"/>
      <c r="B6" s="22"/>
      <c r="C6" s="23"/>
    </row>
    <row r="7" spans="1:3" x14ac:dyDescent="0.25">
      <c r="A7" s="21"/>
      <c r="B7" s="22"/>
      <c r="C7" s="23"/>
    </row>
    <row r="8" spans="1:3" x14ac:dyDescent="0.25">
      <c r="A8" s="21"/>
      <c r="B8" s="22"/>
      <c r="C8" s="23"/>
    </row>
    <row r="9" spans="1:3" x14ac:dyDescent="0.25">
      <c r="A9" s="21"/>
      <c r="B9" s="22"/>
      <c r="C9" s="23"/>
    </row>
    <row r="10" spans="1:3" x14ac:dyDescent="0.25">
      <c r="A10" s="21"/>
      <c r="B10" s="22"/>
      <c r="C10" s="23"/>
    </row>
    <row r="11" spans="1:3" x14ac:dyDescent="0.25">
      <c r="A11" s="21"/>
      <c r="B11" s="22"/>
      <c r="C11" s="23"/>
    </row>
    <row r="12" spans="1:3" x14ac:dyDescent="0.25">
      <c r="A12" s="21"/>
      <c r="B12" s="22"/>
      <c r="C12" s="23"/>
    </row>
    <row r="13" spans="1:3" x14ac:dyDescent="0.25">
      <c r="A13" s="21"/>
      <c r="B13" s="22"/>
      <c r="C13" s="23"/>
    </row>
    <row r="14" spans="1:3" x14ac:dyDescent="0.25">
      <c r="A14" s="21"/>
      <c r="B14" s="22"/>
      <c r="C14" s="23"/>
    </row>
    <row r="15" spans="1:3" x14ac:dyDescent="0.25">
      <c r="A15" s="21"/>
      <c r="B15" s="22"/>
      <c r="C15" s="23"/>
    </row>
    <row r="16" spans="1:3" x14ac:dyDescent="0.25">
      <c r="A16" s="21"/>
      <c r="B16" s="22"/>
      <c r="C16" s="23"/>
    </row>
    <row r="17" spans="1:3" x14ac:dyDescent="0.25">
      <c r="A17" s="21"/>
      <c r="B17" s="22"/>
      <c r="C17" s="23"/>
    </row>
    <row r="18" spans="1:3" x14ac:dyDescent="0.25">
      <c r="A18" s="21"/>
      <c r="B18" s="22"/>
      <c r="C18" s="23"/>
    </row>
    <row r="19" spans="1:3" x14ac:dyDescent="0.25">
      <c r="A19" s="21"/>
      <c r="B19" s="22"/>
      <c r="C19" s="23"/>
    </row>
    <row r="20" spans="1:3" x14ac:dyDescent="0.25">
      <c r="A20" s="24"/>
      <c r="B20" s="25"/>
      <c r="C20" s="2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workbookViewId="0">
      <selection activeCell="P12" sqref="P12"/>
    </sheetView>
  </sheetViews>
  <sheetFormatPr defaultRowHeight="13.2" x14ac:dyDescent="0.25"/>
  <cols>
    <col min="1" max="1" width="13.33203125" customWidth="1"/>
    <col min="2" max="2" width="14.5546875" bestFit="1" customWidth="1"/>
  </cols>
  <sheetData>
    <row r="3" spans="1:1" x14ac:dyDescent="0.25">
      <c r="A3" s="39" t="s">
        <v>1471</v>
      </c>
    </row>
    <row r="4" spans="1:1" x14ac:dyDescent="0.25">
      <c r="A4" s="40" t="s">
        <v>1473</v>
      </c>
    </row>
    <row r="5" spans="1:1" x14ac:dyDescent="0.25">
      <c r="A5" s="40" t="s">
        <v>1474</v>
      </c>
    </row>
    <row r="6" spans="1:1" x14ac:dyDescent="0.25">
      <c r="A6" s="40" t="s">
        <v>1472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workbookViewId="0">
      <selection activeCell="D2" sqref="D2"/>
    </sheetView>
  </sheetViews>
  <sheetFormatPr defaultRowHeight="15.6" x14ac:dyDescent="0.3"/>
  <cols>
    <col min="1" max="3" width="13.44140625" style="41" customWidth="1"/>
    <col min="4" max="4" width="20.6640625" style="14" customWidth="1"/>
    <col min="5" max="5" width="8.88671875" style="14"/>
    <col min="6" max="8" width="9.6640625" style="14" customWidth="1"/>
    <col min="9" max="16384" width="8.88671875" style="14"/>
  </cols>
  <sheetData>
    <row r="1" spans="1:4" s="13" customFormat="1" ht="16.2" thickBot="1" x14ac:dyDescent="0.35">
      <c r="A1" s="12" t="s">
        <v>1475</v>
      </c>
      <c r="B1" s="12" t="s">
        <v>1476</v>
      </c>
      <c r="C1" s="12" t="s">
        <v>1477</v>
      </c>
      <c r="D1" s="12" t="s">
        <v>1478</v>
      </c>
    </row>
    <row r="2" spans="1:4" s="13" customFormat="1" x14ac:dyDescent="0.3">
      <c r="A2" s="41">
        <v>100</v>
      </c>
      <c r="B2" s="41">
        <v>2008</v>
      </c>
      <c r="C2" s="41" t="s">
        <v>1479</v>
      </c>
    </row>
    <row r="3" spans="1:4" x14ac:dyDescent="0.3">
      <c r="A3" s="41">
        <v>101</v>
      </c>
      <c r="B3" s="41">
        <v>2010</v>
      </c>
      <c r="C3" s="41" t="s">
        <v>1480</v>
      </c>
    </row>
    <row r="4" spans="1:4" x14ac:dyDescent="0.3">
      <c r="A4" s="41">
        <v>102</v>
      </c>
      <c r="B4" s="41">
        <v>2009</v>
      </c>
      <c r="C4" s="41" t="s">
        <v>1481</v>
      </c>
    </row>
    <row r="5" spans="1:4" x14ac:dyDescent="0.3">
      <c r="A5" s="41">
        <v>103</v>
      </c>
      <c r="B5" s="41">
        <v>2003</v>
      </c>
      <c r="C5" s="41" t="s">
        <v>1482</v>
      </c>
    </row>
    <row r="6" spans="1:4" x14ac:dyDescent="0.3">
      <c r="A6" s="41">
        <v>104</v>
      </c>
      <c r="B6" s="41">
        <v>2004</v>
      </c>
      <c r="C6" s="41" t="s">
        <v>1483</v>
      </c>
    </row>
    <row r="7" spans="1:4" x14ac:dyDescent="0.3">
      <c r="A7" s="41">
        <v>105</v>
      </c>
      <c r="B7" s="41">
        <v>2008</v>
      </c>
      <c r="C7" s="41" t="s">
        <v>1484</v>
      </c>
    </row>
    <row r="8" spans="1:4" x14ac:dyDescent="0.3">
      <c r="A8" s="41">
        <v>106</v>
      </c>
      <c r="B8" s="41">
        <v>2011</v>
      </c>
      <c r="C8" s="41" t="s">
        <v>1485</v>
      </c>
    </row>
    <row r="9" spans="1:4" x14ac:dyDescent="0.3">
      <c r="A9" s="41">
        <v>107</v>
      </c>
      <c r="B9" s="41">
        <v>2010</v>
      </c>
      <c r="C9" s="41" t="s">
        <v>1486</v>
      </c>
    </row>
    <row r="10" spans="1:4" x14ac:dyDescent="0.3">
      <c r="A10" s="41">
        <v>108</v>
      </c>
      <c r="B10" s="41">
        <v>2013</v>
      </c>
      <c r="C10" s="41" t="s">
        <v>1487</v>
      </c>
    </row>
    <row r="11" spans="1:4" x14ac:dyDescent="0.3">
      <c r="A11" s="41">
        <v>109</v>
      </c>
      <c r="B11" s="41">
        <v>2013</v>
      </c>
      <c r="C11" s="41" t="s">
        <v>1481</v>
      </c>
    </row>
    <row r="12" spans="1:4" x14ac:dyDescent="0.3">
      <c r="A12" s="41">
        <v>110</v>
      </c>
      <c r="B12" s="41">
        <v>2005</v>
      </c>
      <c r="C12" s="41" t="s">
        <v>1488</v>
      </c>
    </row>
    <row r="13" spans="1:4" x14ac:dyDescent="0.3">
      <c r="A13" s="41">
        <v>111</v>
      </c>
      <c r="B13" s="41">
        <v>2010</v>
      </c>
      <c r="C13" s="41" t="s">
        <v>1489</v>
      </c>
    </row>
    <row r="14" spans="1:4" x14ac:dyDescent="0.3">
      <c r="A14" s="41">
        <v>112</v>
      </c>
      <c r="B14" s="41">
        <v>2008</v>
      </c>
      <c r="C14" s="41" t="s">
        <v>1479</v>
      </c>
    </row>
    <row r="15" spans="1:4" x14ac:dyDescent="0.3">
      <c r="A15" s="41">
        <v>113</v>
      </c>
      <c r="B15" s="41">
        <v>2010</v>
      </c>
      <c r="C15" s="41" t="s">
        <v>1480</v>
      </c>
    </row>
    <row r="16" spans="1:4" x14ac:dyDescent="0.3">
      <c r="A16" s="41">
        <v>114</v>
      </c>
      <c r="B16" s="41">
        <v>2009</v>
      </c>
      <c r="C16" s="41" t="s">
        <v>1481</v>
      </c>
    </row>
    <row r="17" spans="1:3" x14ac:dyDescent="0.3">
      <c r="A17" s="41">
        <v>115</v>
      </c>
      <c r="B17" s="41">
        <v>2003</v>
      </c>
      <c r="C17" s="41" t="s">
        <v>1482</v>
      </c>
    </row>
    <row r="18" spans="1:3" x14ac:dyDescent="0.3">
      <c r="A18" s="41">
        <v>116</v>
      </c>
      <c r="B18" s="41">
        <v>2004</v>
      </c>
      <c r="C18" s="41" t="s">
        <v>1483</v>
      </c>
    </row>
    <row r="19" spans="1:3" x14ac:dyDescent="0.3">
      <c r="A19" s="41">
        <v>117</v>
      </c>
      <c r="B19" s="41">
        <v>2008</v>
      </c>
      <c r="C19" s="41" t="s">
        <v>1484</v>
      </c>
    </row>
    <row r="20" spans="1:3" x14ac:dyDescent="0.3">
      <c r="A20" s="41">
        <v>118</v>
      </c>
      <c r="B20" s="41">
        <v>2011</v>
      </c>
      <c r="C20" s="41" t="s">
        <v>1485</v>
      </c>
    </row>
    <row r="21" spans="1:3" x14ac:dyDescent="0.3">
      <c r="A21" s="41">
        <v>119</v>
      </c>
      <c r="B21" s="41">
        <v>2010</v>
      </c>
      <c r="C21" s="41" t="s">
        <v>1486</v>
      </c>
    </row>
    <row r="22" spans="1:3" x14ac:dyDescent="0.3">
      <c r="A22" s="41">
        <v>120</v>
      </c>
      <c r="B22" s="41">
        <v>2013</v>
      </c>
      <c r="C22" s="41" t="s">
        <v>1487</v>
      </c>
    </row>
    <row r="23" spans="1:3" x14ac:dyDescent="0.3">
      <c r="A23" s="41">
        <v>121</v>
      </c>
      <c r="B23" s="41">
        <v>2013</v>
      </c>
      <c r="C23" s="41" t="s">
        <v>1481</v>
      </c>
    </row>
    <row r="24" spans="1:3" x14ac:dyDescent="0.3">
      <c r="A24" s="41">
        <v>122</v>
      </c>
      <c r="B24" s="41">
        <v>2008</v>
      </c>
      <c r="C24" s="41" t="s">
        <v>1488</v>
      </c>
    </row>
    <row r="25" spans="1:3" x14ac:dyDescent="0.3">
      <c r="A25" s="41">
        <v>123</v>
      </c>
      <c r="B25" s="41">
        <v>2011</v>
      </c>
      <c r="C25" s="41" t="s">
        <v>1489</v>
      </c>
    </row>
    <row r="26" spans="1:3" x14ac:dyDescent="0.3">
      <c r="A26" s="41">
        <v>124</v>
      </c>
      <c r="B26" s="41">
        <v>2010</v>
      </c>
      <c r="C26" s="41" t="s">
        <v>1486</v>
      </c>
    </row>
    <row r="27" spans="1:3" x14ac:dyDescent="0.3">
      <c r="A27" s="41">
        <v>125</v>
      </c>
      <c r="B27" s="41">
        <v>2013</v>
      </c>
      <c r="C27" s="41" t="s">
        <v>1487</v>
      </c>
    </row>
    <row r="28" spans="1:3" x14ac:dyDescent="0.3">
      <c r="A28" s="41">
        <v>126</v>
      </c>
      <c r="B28" s="41">
        <v>2013</v>
      </c>
      <c r="C28" s="41" t="s">
        <v>1481</v>
      </c>
    </row>
    <row r="29" spans="1:3" x14ac:dyDescent="0.3">
      <c r="A29" s="41">
        <v>127</v>
      </c>
      <c r="B29" s="41">
        <v>2008</v>
      </c>
      <c r="C29" s="41" t="s">
        <v>1488</v>
      </c>
    </row>
    <row r="30" spans="1:3" x14ac:dyDescent="0.3">
      <c r="A30" s="41">
        <v>128</v>
      </c>
      <c r="B30" s="41">
        <v>2011</v>
      </c>
      <c r="C30" s="41" t="s">
        <v>1489</v>
      </c>
    </row>
    <row r="31" spans="1:3" x14ac:dyDescent="0.3">
      <c r="A31" s="41">
        <v>129</v>
      </c>
      <c r="B31" s="41">
        <v>2010</v>
      </c>
      <c r="C31" s="41" t="s">
        <v>1486</v>
      </c>
    </row>
    <row r="32" spans="1:3" x14ac:dyDescent="0.3">
      <c r="A32" s="41">
        <v>130</v>
      </c>
      <c r="B32" s="41">
        <v>2013</v>
      </c>
      <c r="C32" s="41" t="s">
        <v>1487</v>
      </c>
    </row>
  </sheetData>
  <pageMargins left="0.7" right="0.7" top="0.75" bottom="0.75" header="0.3" footer="0.3"/>
  <pageSetup orientation="portrait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Normal="100" workbookViewId="0">
      <selection activeCell="F2" sqref="F2"/>
    </sheetView>
  </sheetViews>
  <sheetFormatPr defaultRowHeight="15.6" x14ac:dyDescent="0.3"/>
  <cols>
    <col min="1" max="1" width="12.77734375" style="14" customWidth="1"/>
    <col min="2" max="3" width="9.6640625" style="14" bestFit="1" customWidth="1"/>
    <col min="4" max="4" width="7.5546875" style="14" bestFit="1" customWidth="1"/>
    <col min="5" max="5" width="11.33203125" style="14" bestFit="1" customWidth="1"/>
    <col min="6" max="6" width="20.6640625" style="14" customWidth="1"/>
    <col min="7" max="7" width="10.6640625" style="15" bestFit="1" customWidth="1"/>
    <col min="8" max="8" width="8.88671875" style="14"/>
    <col min="9" max="11" width="9.6640625" style="14" customWidth="1"/>
    <col min="12" max="16384" width="8.88671875" style="14"/>
  </cols>
  <sheetData>
    <row r="1" spans="1:7" s="13" customFormat="1" ht="31.8" thickBot="1" x14ac:dyDescent="0.35">
      <c r="A1" s="12" t="s">
        <v>1269</v>
      </c>
      <c r="B1" s="12" t="s">
        <v>1271</v>
      </c>
      <c r="C1" s="12" t="s">
        <v>1391</v>
      </c>
      <c r="D1" s="12" t="s">
        <v>1389</v>
      </c>
      <c r="E1" s="12" t="s">
        <v>1390</v>
      </c>
      <c r="F1" s="12" t="s">
        <v>1387</v>
      </c>
      <c r="G1" s="12" t="s">
        <v>1270</v>
      </c>
    </row>
    <row r="2" spans="1:7" s="13" customFormat="1" x14ac:dyDescent="0.3">
      <c r="A2" s="14" t="s">
        <v>1272</v>
      </c>
      <c r="B2" s="14"/>
      <c r="C2" s="14" t="s">
        <v>1273</v>
      </c>
      <c r="E2" s="14" t="s">
        <v>1316</v>
      </c>
      <c r="F2" s="14"/>
      <c r="G2" s="15">
        <v>124000</v>
      </c>
    </row>
    <row r="3" spans="1:7" x14ac:dyDescent="0.3">
      <c r="A3" s="14" t="s">
        <v>1272</v>
      </c>
      <c r="B3" s="14" t="s">
        <v>1273</v>
      </c>
      <c r="C3" s="14" t="s">
        <v>1317</v>
      </c>
      <c r="D3" s="14" t="s">
        <v>1318</v>
      </c>
      <c r="E3" s="14" t="s">
        <v>1319</v>
      </c>
      <c r="G3" s="15">
        <v>42000</v>
      </c>
    </row>
    <row r="4" spans="1:7" x14ac:dyDescent="0.3">
      <c r="A4" s="14" t="s">
        <v>1274</v>
      </c>
      <c r="B4" s="14" t="s">
        <v>1280</v>
      </c>
      <c r="C4" s="14" t="s">
        <v>1320</v>
      </c>
      <c r="E4" s="14" t="s">
        <v>1321</v>
      </c>
      <c r="G4" s="15">
        <v>62000</v>
      </c>
    </row>
    <row r="5" spans="1:7" x14ac:dyDescent="0.3">
      <c r="A5" s="14" t="s">
        <v>1274</v>
      </c>
      <c r="B5" s="14" t="s">
        <v>1280</v>
      </c>
      <c r="C5" s="14" t="s">
        <v>1322</v>
      </c>
      <c r="D5" s="14" t="s">
        <v>1323</v>
      </c>
      <c r="E5" s="14" t="s">
        <v>1324</v>
      </c>
      <c r="G5" s="15">
        <v>56000</v>
      </c>
    </row>
    <row r="6" spans="1:7" x14ac:dyDescent="0.3">
      <c r="A6" s="14" t="s">
        <v>1274</v>
      </c>
      <c r="B6" s="14" t="s">
        <v>1280</v>
      </c>
      <c r="C6" s="14" t="s">
        <v>1275</v>
      </c>
      <c r="D6" s="14" t="s">
        <v>1325</v>
      </c>
      <c r="E6" s="14" t="s">
        <v>1326</v>
      </c>
      <c r="G6" s="15">
        <v>59350</v>
      </c>
    </row>
    <row r="7" spans="1:7" x14ac:dyDescent="0.3">
      <c r="A7" s="14" t="s">
        <v>1274</v>
      </c>
      <c r="B7" s="14" t="s">
        <v>1280</v>
      </c>
      <c r="C7" s="14" t="s">
        <v>1327</v>
      </c>
      <c r="D7" s="14" t="s">
        <v>1328</v>
      </c>
      <c r="E7" s="14" t="s">
        <v>1329</v>
      </c>
      <c r="G7" s="15">
        <v>54000</v>
      </c>
    </row>
    <row r="8" spans="1:7" x14ac:dyDescent="0.3">
      <c r="A8" s="14" t="s">
        <v>1274</v>
      </c>
      <c r="B8" s="14" t="s">
        <v>1280</v>
      </c>
      <c r="C8" s="14" t="s">
        <v>1330</v>
      </c>
      <c r="D8" s="14" t="s">
        <v>1331</v>
      </c>
      <c r="E8" s="14" t="s">
        <v>1332</v>
      </c>
      <c r="G8" s="15">
        <v>55000</v>
      </c>
    </row>
    <row r="9" spans="1:7" x14ac:dyDescent="0.3">
      <c r="A9" s="14" t="s">
        <v>1274</v>
      </c>
      <c r="B9" s="14" t="s">
        <v>1275</v>
      </c>
      <c r="C9" s="14" t="s">
        <v>1333</v>
      </c>
      <c r="E9" s="14" t="s">
        <v>1334</v>
      </c>
      <c r="G9" s="15">
        <v>32500</v>
      </c>
    </row>
    <row r="10" spans="1:7" x14ac:dyDescent="0.3">
      <c r="A10" s="14" t="s">
        <v>1274</v>
      </c>
      <c r="B10" s="14" t="s">
        <v>1273</v>
      </c>
      <c r="C10" s="14" t="s">
        <v>1280</v>
      </c>
      <c r="D10" s="14" t="s">
        <v>1335</v>
      </c>
      <c r="E10" s="14" t="s">
        <v>1336</v>
      </c>
      <c r="G10" s="15">
        <v>88000</v>
      </c>
    </row>
    <row r="11" spans="1:7" x14ac:dyDescent="0.3">
      <c r="A11" s="14" t="s">
        <v>1276</v>
      </c>
      <c r="B11" s="14" t="s">
        <v>1281</v>
      </c>
      <c r="C11" s="14" t="s">
        <v>1337</v>
      </c>
      <c r="D11" s="14" t="s">
        <v>1338</v>
      </c>
      <c r="E11" s="14" t="s">
        <v>1339</v>
      </c>
      <c r="G11" s="15">
        <v>22500</v>
      </c>
    </row>
    <row r="12" spans="1:7" x14ac:dyDescent="0.3">
      <c r="A12" s="14" t="s">
        <v>1276</v>
      </c>
      <c r="B12" s="14" t="s">
        <v>1281</v>
      </c>
      <c r="C12" s="14" t="s">
        <v>1340</v>
      </c>
      <c r="D12" s="14" t="s">
        <v>1341</v>
      </c>
      <c r="E12" s="14" t="s">
        <v>1342</v>
      </c>
      <c r="G12" s="15">
        <v>32500</v>
      </c>
    </row>
    <row r="13" spans="1:7" x14ac:dyDescent="0.3">
      <c r="A13" s="14" t="s">
        <v>1276</v>
      </c>
      <c r="B13" s="14" t="s">
        <v>1281</v>
      </c>
      <c r="C13" s="14" t="s">
        <v>1343</v>
      </c>
      <c r="D13" s="14" t="s">
        <v>1344</v>
      </c>
      <c r="E13" s="14" t="s">
        <v>1345</v>
      </c>
      <c r="G13" s="15">
        <v>29000</v>
      </c>
    </row>
    <row r="14" spans="1:7" x14ac:dyDescent="0.3">
      <c r="A14" s="14" t="s">
        <v>1276</v>
      </c>
      <c r="B14" s="14" t="s">
        <v>1281</v>
      </c>
      <c r="C14" s="14" t="s">
        <v>1346</v>
      </c>
      <c r="E14" s="14" t="s">
        <v>1347</v>
      </c>
      <c r="G14" s="15">
        <v>19200</v>
      </c>
    </row>
    <row r="15" spans="1:7" x14ac:dyDescent="0.3">
      <c r="A15" s="14" t="s">
        <v>1276</v>
      </c>
      <c r="B15" s="14" t="s">
        <v>1273</v>
      </c>
      <c r="C15" s="14" t="s">
        <v>1283</v>
      </c>
      <c r="D15" s="14" t="s">
        <v>1344</v>
      </c>
      <c r="E15" s="14" t="s">
        <v>1348</v>
      </c>
      <c r="G15" s="15">
        <v>85000</v>
      </c>
    </row>
    <row r="16" spans="1:7" x14ac:dyDescent="0.3">
      <c r="A16" s="14" t="s">
        <v>1276</v>
      </c>
      <c r="B16" s="14" t="s">
        <v>1283</v>
      </c>
      <c r="C16" s="14" t="s">
        <v>1349</v>
      </c>
      <c r="D16" s="14" t="s">
        <v>1350</v>
      </c>
      <c r="E16" s="14" t="s">
        <v>1351</v>
      </c>
      <c r="G16" s="15">
        <v>28500</v>
      </c>
    </row>
    <row r="17" spans="1:7" x14ac:dyDescent="0.3">
      <c r="A17" s="14" t="s">
        <v>1276</v>
      </c>
      <c r="B17" s="14" t="s">
        <v>1283</v>
      </c>
      <c r="C17" s="14" t="s">
        <v>1352</v>
      </c>
      <c r="D17" s="14" t="s">
        <v>1353</v>
      </c>
      <c r="E17" s="14" t="s">
        <v>1354</v>
      </c>
      <c r="G17" s="15">
        <v>27000</v>
      </c>
    </row>
    <row r="18" spans="1:7" x14ac:dyDescent="0.3">
      <c r="A18" s="14" t="s">
        <v>1276</v>
      </c>
      <c r="B18" s="14" t="s">
        <v>1283</v>
      </c>
      <c r="C18" s="14" t="s">
        <v>1279</v>
      </c>
      <c r="D18" s="14" t="s">
        <v>1355</v>
      </c>
      <c r="E18" s="14" t="s">
        <v>1356</v>
      </c>
      <c r="G18" s="15">
        <v>59500</v>
      </c>
    </row>
    <row r="19" spans="1:7" x14ac:dyDescent="0.3">
      <c r="A19" s="14" t="s">
        <v>1276</v>
      </c>
      <c r="B19" s="14" t="s">
        <v>1279</v>
      </c>
      <c r="C19" s="14" t="s">
        <v>1281</v>
      </c>
      <c r="E19" s="14" t="s">
        <v>1357</v>
      </c>
      <c r="G19" s="15">
        <v>46000</v>
      </c>
    </row>
    <row r="20" spans="1:7" x14ac:dyDescent="0.3">
      <c r="A20" s="14" t="s">
        <v>3</v>
      </c>
      <c r="B20" s="14" t="s">
        <v>1273</v>
      </c>
      <c r="C20" s="14" t="s">
        <v>1277</v>
      </c>
      <c r="D20" s="14" t="s">
        <v>1358</v>
      </c>
      <c r="E20" s="14" t="s">
        <v>1359</v>
      </c>
      <c r="G20" s="15">
        <v>94000</v>
      </c>
    </row>
    <row r="21" spans="1:7" x14ac:dyDescent="0.3">
      <c r="A21" s="14" t="s">
        <v>3</v>
      </c>
      <c r="B21" s="14" t="s">
        <v>1277</v>
      </c>
      <c r="C21" s="14" t="s">
        <v>1278</v>
      </c>
      <c r="D21" s="14" t="s">
        <v>1323</v>
      </c>
      <c r="E21" s="14" t="s">
        <v>1360</v>
      </c>
      <c r="G21" s="15">
        <v>67000</v>
      </c>
    </row>
    <row r="22" spans="1:7" x14ac:dyDescent="0.3">
      <c r="A22" s="14" t="s">
        <v>3</v>
      </c>
      <c r="B22" s="14" t="s">
        <v>1282</v>
      </c>
      <c r="C22" s="14" t="s">
        <v>1361</v>
      </c>
      <c r="E22" s="14" t="s">
        <v>1362</v>
      </c>
      <c r="G22" s="15">
        <v>47500</v>
      </c>
    </row>
    <row r="23" spans="1:7" x14ac:dyDescent="0.3">
      <c r="A23" s="14" t="s">
        <v>3</v>
      </c>
      <c r="B23" s="14" t="s">
        <v>1282</v>
      </c>
      <c r="C23" s="14" t="s">
        <v>1363</v>
      </c>
      <c r="D23" s="14" t="s">
        <v>1364</v>
      </c>
      <c r="E23" s="14" t="s">
        <v>1365</v>
      </c>
      <c r="G23" s="15">
        <v>36000</v>
      </c>
    </row>
    <row r="24" spans="1:7" x14ac:dyDescent="0.3">
      <c r="A24" s="14" t="s">
        <v>3</v>
      </c>
      <c r="B24" s="14" t="s">
        <v>1282</v>
      </c>
      <c r="C24" s="14" t="s">
        <v>1366</v>
      </c>
      <c r="E24" s="14" t="s">
        <v>1367</v>
      </c>
      <c r="G24" s="15">
        <v>37800</v>
      </c>
    </row>
    <row r="25" spans="1:7" x14ac:dyDescent="0.3">
      <c r="A25" s="14" t="s">
        <v>3</v>
      </c>
      <c r="B25" s="14" t="s">
        <v>1282</v>
      </c>
      <c r="C25" s="14" t="s">
        <v>1368</v>
      </c>
      <c r="D25" s="14" t="s">
        <v>1369</v>
      </c>
      <c r="E25" s="14" t="s">
        <v>1370</v>
      </c>
      <c r="G25" s="15">
        <v>39500</v>
      </c>
    </row>
    <row r="26" spans="1:7" x14ac:dyDescent="0.3">
      <c r="A26" s="14" t="s">
        <v>3</v>
      </c>
      <c r="B26" s="14" t="s">
        <v>1282</v>
      </c>
      <c r="C26" s="14" t="s">
        <v>1371</v>
      </c>
      <c r="E26" s="14" t="s">
        <v>1372</v>
      </c>
      <c r="G26" s="15">
        <v>42000</v>
      </c>
    </row>
    <row r="27" spans="1:7" x14ac:dyDescent="0.3">
      <c r="A27" s="14" t="s">
        <v>3</v>
      </c>
      <c r="B27" s="14" t="s">
        <v>1282</v>
      </c>
      <c r="C27" s="14" t="s">
        <v>1373</v>
      </c>
      <c r="D27" s="14" t="s">
        <v>1374</v>
      </c>
      <c r="E27" s="14" t="s">
        <v>1375</v>
      </c>
      <c r="G27" s="15">
        <v>34000</v>
      </c>
    </row>
    <row r="28" spans="1:7" x14ac:dyDescent="0.3">
      <c r="A28" s="14" t="s">
        <v>3</v>
      </c>
      <c r="B28" s="14" t="s">
        <v>1278</v>
      </c>
      <c r="C28" s="14" t="s">
        <v>1376</v>
      </c>
      <c r="D28" s="14" t="s">
        <v>1377</v>
      </c>
      <c r="E28" s="14" t="s">
        <v>1378</v>
      </c>
      <c r="G28" s="15">
        <v>27500</v>
      </c>
    </row>
    <row r="29" spans="1:7" x14ac:dyDescent="0.3">
      <c r="A29" s="14" t="s">
        <v>3</v>
      </c>
      <c r="B29" s="14" t="s">
        <v>1278</v>
      </c>
      <c r="C29" s="14" t="s">
        <v>1379</v>
      </c>
      <c r="D29" s="14" t="s">
        <v>1374</v>
      </c>
      <c r="E29" s="14" t="s">
        <v>1380</v>
      </c>
      <c r="G29" s="15">
        <v>47500</v>
      </c>
    </row>
    <row r="30" spans="1:7" x14ac:dyDescent="0.3">
      <c r="A30" s="14" t="s">
        <v>3</v>
      </c>
      <c r="B30" s="14" t="s">
        <v>1278</v>
      </c>
      <c r="C30" s="14" t="s">
        <v>1282</v>
      </c>
      <c r="D30" s="14" t="s">
        <v>1377</v>
      </c>
      <c r="E30" s="14" t="s">
        <v>1381</v>
      </c>
      <c r="G30" s="15">
        <v>44000</v>
      </c>
    </row>
    <row r="31" spans="1:7" x14ac:dyDescent="0.3">
      <c r="A31" s="14" t="s">
        <v>3</v>
      </c>
      <c r="B31" s="14" t="s">
        <v>1278</v>
      </c>
      <c r="C31" s="14" t="s">
        <v>1382</v>
      </c>
      <c r="D31" s="14" t="s">
        <v>1338</v>
      </c>
      <c r="E31" s="14" t="s">
        <v>1383</v>
      </c>
      <c r="G31" s="15">
        <v>25000</v>
      </c>
    </row>
    <row r="32" spans="1:7" x14ac:dyDescent="0.3">
      <c r="A32" s="14" t="s">
        <v>3</v>
      </c>
      <c r="B32" s="14" t="s">
        <v>1278</v>
      </c>
      <c r="C32" s="14" t="s">
        <v>1384</v>
      </c>
      <c r="D32" s="14" t="s">
        <v>1385</v>
      </c>
      <c r="E32" s="14" t="s">
        <v>1386</v>
      </c>
      <c r="G32" s="15">
        <v>23000</v>
      </c>
    </row>
  </sheetData>
  <pageMargins left="0.7" right="0.7" top="0.75" bottom="0.75" header="0.3" footer="0.3"/>
  <pageSetup orientation="portrait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120" zoomScaleNormal="120" workbookViewId="0">
      <selection activeCell="F2" sqref="F2"/>
    </sheetView>
  </sheetViews>
  <sheetFormatPr defaultRowHeight="13.2" x14ac:dyDescent="0.25"/>
  <cols>
    <col min="1" max="1" width="15.5546875" style="33" customWidth="1"/>
    <col min="2" max="2" width="13.5546875" style="33" customWidth="1"/>
    <col min="3" max="3" width="32.6640625" style="33" bestFit="1" customWidth="1"/>
    <col min="4" max="4" width="15.109375" style="33" customWidth="1"/>
    <col min="5" max="5" width="15.109375" style="28" customWidth="1"/>
    <col min="6" max="6" width="13.21875" style="28" customWidth="1"/>
    <col min="7" max="7" width="17.6640625" style="33" customWidth="1"/>
    <col min="8" max="16384" width="8.88671875" style="33"/>
  </cols>
  <sheetData>
    <row r="1" spans="1:6" s="28" customFormat="1" ht="19.2" customHeight="1" x14ac:dyDescent="0.25">
      <c r="A1" s="27" t="s">
        <v>1392</v>
      </c>
      <c r="B1" s="27" t="s">
        <v>1388</v>
      </c>
      <c r="C1" s="27" t="s">
        <v>1393</v>
      </c>
      <c r="D1" s="27" t="s">
        <v>1394</v>
      </c>
      <c r="E1" s="27" t="s">
        <v>1452</v>
      </c>
      <c r="F1" s="27" t="s">
        <v>1453</v>
      </c>
    </row>
    <row r="2" spans="1:6" x14ac:dyDescent="0.25">
      <c r="A2" s="29" t="s">
        <v>1396</v>
      </c>
      <c r="B2" s="29" t="s">
        <v>1397</v>
      </c>
      <c r="C2" s="30" t="s">
        <v>1398</v>
      </c>
      <c r="D2" s="31">
        <v>65135</v>
      </c>
      <c r="E2" s="36" t="s">
        <v>1454</v>
      </c>
      <c r="F2" s="38"/>
    </row>
    <row r="3" spans="1:6" x14ac:dyDescent="0.25">
      <c r="A3" s="34" t="s">
        <v>1400</v>
      </c>
      <c r="B3" s="34" t="s">
        <v>1401</v>
      </c>
      <c r="C3" s="30" t="s">
        <v>1402</v>
      </c>
      <c r="D3" s="35">
        <v>40173</v>
      </c>
      <c r="E3" s="36" t="s">
        <v>1455</v>
      </c>
      <c r="F3" s="38"/>
    </row>
    <row r="4" spans="1:6" x14ac:dyDescent="0.25">
      <c r="A4" s="34" t="s">
        <v>1403</v>
      </c>
      <c r="B4" s="34" t="s">
        <v>1404</v>
      </c>
      <c r="C4" s="30" t="s">
        <v>1405</v>
      </c>
      <c r="D4" s="35">
        <v>61330</v>
      </c>
      <c r="E4" s="36" t="s">
        <v>1456</v>
      </c>
      <c r="F4" s="38"/>
    </row>
    <row r="5" spans="1:6" x14ac:dyDescent="0.25">
      <c r="A5" s="34" t="s">
        <v>1407</v>
      </c>
      <c r="B5" s="34" t="s">
        <v>1408</v>
      </c>
      <c r="C5" s="30" t="s">
        <v>1409</v>
      </c>
      <c r="D5" s="35">
        <v>40412</v>
      </c>
      <c r="E5" s="36" t="s">
        <v>1457</v>
      </c>
      <c r="F5" s="38"/>
    </row>
    <row r="6" spans="1:6" x14ac:dyDescent="0.25">
      <c r="A6" s="34" t="s">
        <v>1410</v>
      </c>
      <c r="B6" s="34" t="s">
        <v>1411</v>
      </c>
      <c r="C6" s="30" t="s">
        <v>1412</v>
      </c>
      <c r="D6" s="37">
        <v>84362</v>
      </c>
      <c r="E6" s="36" t="s">
        <v>1457</v>
      </c>
      <c r="F6" s="38"/>
    </row>
    <row r="7" spans="1:6" x14ac:dyDescent="0.25">
      <c r="A7" s="34" t="s">
        <v>1410</v>
      </c>
      <c r="B7" s="34" t="s">
        <v>1413</v>
      </c>
      <c r="C7" s="30" t="s">
        <v>1414</v>
      </c>
      <c r="D7" s="37">
        <v>31960</v>
      </c>
      <c r="E7" s="36" t="s">
        <v>1457</v>
      </c>
      <c r="F7" s="38"/>
    </row>
    <row r="8" spans="1:6" x14ac:dyDescent="0.25">
      <c r="A8" s="34" t="s">
        <v>1410</v>
      </c>
      <c r="B8" s="34" t="s">
        <v>1415</v>
      </c>
      <c r="C8" s="30" t="s">
        <v>1412</v>
      </c>
      <c r="D8" s="37">
        <v>92643</v>
      </c>
      <c r="E8" s="36" t="s">
        <v>1454</v>
      </c>
      <c r="F8" s="38"/>
    </row>
    <row r="9" spans="1:6" x14ac:dyDescent="0.25">
      <c r="A9" s="34" t="s">
        <v>1416</v>
      </c>
      <c r="B9" s="34" t="s">
        <v>1417</v>
      </c>
      <c r="C9" s="30" t="s">
        <v>1418</v>
      </c>
      <c r="D9" s="37">
        <v>57360</v>
      </c>
      <c r="E9" s="36" t="s">
        <v>1454</v>
      </c>
      <c r="F9" s="38"/>
    </row>
    <row r="10" spans="1:6" x14ac:dyDescent="0.25">
      <c r="A10" s="34" t="s">
        <v>1419</v>
      </c>
      <c r="B10" s="34" t="s">
        <v>1420</v>
      </c>
      <c r="C10" s="30" t="s">
        <v>1412</v>
      </c>
      <c r="D10" s="37">
        <v>25000</v>
      </c>
      <c r="E10" s="36" t="s">
        <v>1454</v>
      </c>
      <c r="F10" s="38"/>
    </row>
    <row r="11" spans="1:6" x14ac:dyDescent="0.25">
      <c r="A11" s="34" t="s">
        <v>1421</v>
      </c>
      <c r="B11" s="34" t="s">
        <v>1422</v>
      </c>
      <c r="C11" s="30" t="s">
        <v>1402</v>
      </c>
      <c r="D11" s="37">
        <v>71816</v>
      </c>
      <c r="E11" s="32" t="s">
        <v>1455</v>
      </c>
      <c r="F11" s="38"/>
    </row>
    <row r="12" spans="1:6" x14ac:dyDescent="0.25">
      <c r="A12" s="34" t="s">
        <v>1423</v>
      </c>
      <c r="B12" s="34" t="s">
        <v>1424</v>
      </c>
      <c r="C12" s="30" t="s">
        <v>1425</v>
      </c>
      <c r="D12" s="37">
        <v>62583</v>
      </c>
      <c r="E12" s="36" t="s">
        <v>1457</v>
      </c>
      <c r="F12" s="38"/>
    </row>
    <row r="13" spans="1:6" x14ac:dyDescent="0.25">
      <c r="A13" s="34" t="s">
        <v>1426</v>
      </c>
      <c r="B13" s="34" t="s">
        <v>1427</v>
      </c>
      <c r="C13" s="30" t="s">
        <v>1428</v>
      </c>
      <c r="D13" s="37">
        <v>53795</v>
      </c>
      <c r="E13" s="36" t="s">
        <v>1454</v>
      </c>
      <c r="F13" s="38"/>
    </row>
    <row r="14" spans="1:6" x14ac:dyDescent="0.25">
      <c r="A14" s="34" t="s">
        <v>1429</v>
      </c>
      <c r="B14" s="34" t="s">
        <v>1430</v>
      </c>
      <c r="C14" s="30" t="s">
        <v>1431</v>
      </c>
      <c r="D14" s="37">
        <v>68739</v>
      </c>
      <c r="E14" s="36" t="s">
        <v>1456</v>
      </c>
      <c r="F14" s="38"/>
    </row>
    <row r="15" spans="1:6" x14ac:dyDescent="0.25">
      <c r="A15" s="34" t="s">
        <v>1432</v>
      </c>
      <c r="B15" s="34" t="s">
        <v>1433</v>
      </c>
      <c r="C15" s="30" t="s">
        <v>1409</v>
      </c>
      <c r="D15" s="37">
        <v>63230</v>
      </c>
      <c r="E15" s="36" t="s">
        <v>1455</v>
      </c>
      <c r="F15" s="38"/>
    </row>
    <row r="16" spans="1:6" x14ac:dyDescent="0.25">
      <c r="A16" s="34" t="s">
        <v>1434</v>
      </c>
      <c r="B16" s="34" t="s">
        <v>1435</v>
      </c>
      <c r="C16" s="30" t="s">
        <v>1409</v>
      </c>
      <c r="D16" s="37">
        <v>39297</v>
      </c>
      <c r="E16" s="36" t="s">
        <v>1456</v>
      </c>
      <c r="F16" s="38"/>
    </row>
    <row r="17" spans="1:6" x14ac:dyDescent="0.25">
      <c r="A17" s="34" t="s">
        <v>1436</v>
      </c>
      <c r="B17" s="34" t="s">
        <v>1437</v>
      </c>
      <c r="C17" s="30" t="s">
        <v>1438</v>
      </c>
      <c r="D17" s="37">
        <v>33288</v>
      </c>
      <c r="E17" s="32" t="s">
        <v>1457</v>
      </c>
      <c r="F17" s="38"/>
    </row>
    <row r="18" spans="1:6" x14ac:dyDescent="0.25">
      <c r="A18" s="34" t="s">
        <v>1439</v>
      </c>
      <c r="B18" s="34" t="s">
        <v>1440</v>
      </c>
      <c r="C18" s="30" t="s">
        <v>1441</v>
      </c>
      <c r="D18" s="37">
        <v>50737</v>
      </c>
      <c r="E18" s="32" t="s">
        <v>1457</v>
      </c>
      <c r="F18" s="38"/>
    </row>
    <row r="19" spans="1:6" x14ac:dyDescent="0.25">
      <c r="A19" s="34" t="s">
        <v>1442</v>
      </c>
      <c r="B19" s="34" t="s">
        <v>1317</v>
      </c>
      <c r="C19" s="30" t="s">
        <v>1402</v>
      </c>
      <c r="D19" s="37">
        <v>39855</v>
      </c>
      <c r="E19" s="36" t="s">
        <v>1454</v>
      </c>
      <c r="F19" s="38"/>
    </row>
    <row r="20" spans="1:6" x14ac:dyDescent="0.25">
      <c r="A20" s="34" t="s">
        <v>1443</v>
      </c>
      <c r="B20" s="34" t="s">
        <v>1444</v>
      </c>
      <c r="C20" s="30" t="s">
        <v>1425</v>
      </c>
      <c r="D20" s="37">
        <v>60693</v>
      </c>
      <c r="E20" s="36" t="s">
        <v>1456</v>
      </c>
      <c r="F20" s="38"/>
    </row>
    <row r="21" spans="1:6" x14ac:dyDescent="0.25">
      <c r="A21" s="34" t="s">
        <v>1445</v>
      </c>
      <c r="B21" s="34" t="s">
        <v>1446</v>
      </c>
      <c r="C21" s="30" t="s">
        <v>1409</v>
      </c>
      <c r="D21" s="37">
        <v>75874</v>
      </c>
      <c r="E21" s="36" t="s">
        <v>1456</v>
      </c>
      <c r="F21" s="38"/>
    </row>
    <row r="22" spans="1:6" x14ac:dyDescent="0.25">
      <c r="A22" s="34" t="s">
        <v>1447</v>
      </c>
      <c r="B22" s="34" t="s">
        <v>1448</v>
      </c>
      <c r="C22" s="30" t="s">
        <v>1449</v>
      </c>
      <c r="D22" s="37">
        <v>59469</v>
      </c>
      <c r="E22" s="32" t="s">
        <v>1455</v>
      </c>
      <c r="F22" s="38"/>
    </row>
    <row r="23" spans="1:6" x14ac:dyDescent="0.25">
      <c r="A23" s="34" t="s">
        <v>1450</v>
      </c>
      <c r="B23" s="34" t="s">
        <v>1451</v>
      </c>
      <c r="C23" s="30" t="s">
        <v>1409</v>
      </c>
      <c r="D23" s="37">
        <v>85627</v>
      </c>
      <c r="E23" s="36" t="s">
        <v>1454</v>
      </c>
      <c r="F23" s="38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120" zoomScaleNormal="120" workbookViewId="0"/>
  </sheetViews>
  <sheetFormatPr defaultRowHeight="13.2" x14ac:dyDescent="0.25"/>
  <cols>
    <col min="1" max="1" width="15.5546875" style="33" customWidth="1"/>
    <col min="2" max="2" width="13.5546875" style="33" customWidth="1"/>
    <col min="3" max="3" width="32.6640625" style="33" bestFit="1" customWidth="1"/>
    <col min="4" max="4" width="15.109375" style="33" customWidth="1"/>
    <col min="5" max="5" width="15.109375" style="28" customWidth="1"/>
    <col min="6" max="6" width="19.44140625" style="33" customWidth="1"/>
    <col min="7" max="7" width="17.6640625" style="33" customWidth="1"/>
    <col min="8" max="16384" width="8.88671875" style="33"/>
  </cols>
  <sheetData>
    <row r="1" spans="1:6" s="28" customFormat="1" ht="19.2" customHeight="1" x14ac:dyDescent="0.25">
      <c r="A1" s="27" t="s">
        <v>1392</v>
      </c>
      <c r="B1" s="27" t="s">
        <v>1388</v>
      </c>
      <c r="C1" s="27" t="s">
        <v>1393</v>
      </c>
      <c r="D1" s="27" t="s">
        <v>1394</v>
      </c>
      <c r="E1" s="27" t="s">
        <v>0</v>
      </c>
      <c r="F1" s="27" t="s">
        <v>1395</v>
      </c>
    </row>
    <row r="2" spans="1:6" x14ac:dyDescent="0.25">
      <c r="A2" s="29" t="s">
        <v>1396</v>
      </c>
      <c r="B2" s="29" t="s">
        <v>1397</v>
      </c>
      <c r="C2" s="30" t="s">
        <v>1398</v>
      </c>
      <c r="D2" s="31">
        <v>65135</v>
      </c>
      <c r="E2" s="32" t="s">
        <v>1399</v>
      </c>
      <c r="F2" s="32"/>
    </row>
    <row r="3" spans="1:6" x14ac:dyDescent="0.25">
      <c r="A3" s="34" t="s">
        <v>1400</v>
      </c>
      <c r="B3" s="34" t="s">
        <v>1401</v>
      </c>
      <c r="C3" s="30" t="s">
        <v>1402</v>
      </c>
      <c r="D3" s="35">
        <v>40173</v>
      </c>
      <c r="E3" s="36" t="s">
        <v>171</v>
      </c>
      <c r="F3" s="32"/>
    </row>
    <row r="4" spans="1:6" x14ac:dyDescent="0.25">
      <c r="A4" s="34" t="s">
        <v>1403</v>
      </c>
      <c r="B4" s="34" t="s">
        <v>1404</v>
      </c>
      <c r="C4" s="30" t="s">
        <v>1405</v>
      </c>
      <c r="D4" s="35">
        <v>61330</v>
      </c>
      <c r="E4" s="36" t="s">
        <v>1406</v>
      </c>
      <c r="F4" s="32"/>
    </row>
    <row r="5" spans="1:6" x14ac:dyDescent="0.25">
      <c r="A5" s="34" t="s">
        <v>1407</v>
      </c>
      <c r="B5" s="34" t="s">
        <v>1408</v>
      </c>
      <c r="C5" s="30" t="s">
        <v>1409</v>
      </c>
      <c r="D5" s="35">
        <v>40412</v>
      </c>
      <c r="E5" s="36" t="s">
        <v>1399</v>
      </c>
      <c r="F5" s="32"/>
    </row>
    <row r="6" spans="1:6" x14ac:dyDescent="0.25">
      <c r="A6" s="34" t="s">
        <v>1410</v>
      </c>
      <c r="B6" s="34" t="s">
        <v>1411</v>
      </c>
      <c r="C6" s="30" t="s">
        <v>1412</v>
      </c>
      <c r="D6" s="37">
        <v>84362</v>
      </c>
      <c r="E6" s="36" t="s">
        <v>1406</v>
      </c>
      <c r="F6" s="32"/>
    </row>
    <row r="7" spans="1:6" x14ac:dyDescent="0.25">
      <c r="A7" s="34" t="s">
        <v>1410</v>
      </c>
      <c r="B7" s="34" t="s">
        <v>1413</v>
      </c>
      <c r="C7" s="30" t="s">
        <v>1414</v>
      </c>
      <c r="D7" s="37">
        <v>31960</v>
      </c>
      <c r="E7" s="36" t="s">
        <v>171</v>
      </c>
      <c r="F7" s="32"/>
    </row>
    <row r="8" spans="1:6" x14ac:dyDescent="0.25">
      <c r="A8" s="34" t="s">
        <v>1410</v>
      </c>
      <c r="B8" s="34" t="s">
        <v>1415</v>
      </c>
      <c r="C8" s="30" t="s">
        <v>1412</v>
      </c>
      <c r="D8" s="37">
        <v>92643</v>
      </c>
      <c r="E8" s="36" t="s">
        <v>171</v>
      </c>
      <c r="F8" s="32"/>
    </row>
    <row r="9" spans="1:6" x14ac:dyDescent="0.25">
      <c r="A9" s="34" t="s">
        <v>1416</v>
      </c>
      <c r="B9" s="34" t="s">
        <v>1417</v>
      </c>
      <c r="C9" s="30" t="s">
        <v>1418</v>
      </c>
      <c r="D9" s="37">
        <v>57360</v>
      </c>
      <c r="E9" s="36" t="s">
        <v>1399</v>
      </c>
      <c r="F9" s="32"/>
    </row>
    <row r="10" spans="1:6" x14ac:dyDescent="0.25">
      <c r="A10" s="34" t="s">
        <v>1419</v>
      </c>
      <c r="B10" s="34" t="s">
        <v>1420</v>
      </c>
      <c r="C10" s="30" t="s">
        <v>1412</v>
      </c>
      <c r="D10" s="37">
        <v>25000</v>
      </c>
      <c r="E10" s="36" t="s">
        <v>1399</v>
      </c>
      <c r="F10" s="32"/>
    </row>
    <row r="11" spans="1:6" x14ac:dyDescent="0.25">
      <c r="A11" s="34" t="s">
        <v>1421</v>
      </c>
      <c r="B11" s="34" t="s">
        <v>1422</v>
      </c>
      <c r="C11" s="30" t="s">
        <v>1402</v>
      </c>
      <c r="D11" s="37">
        <v>71816</v>
      </c>
      <c r="E11" s="36" t="s">
        <v>1399</v>
      </c>
      <c r="F11" s="32"/>
    </row>
    <row r="12" spans="1:6" x14ac:dyDescent="0.25">
      <c r="A12" s="34" t="s">
        <v>1423</v>
      </c>
      <c r="B12" s="34" t="s">
        <v>1424</v>
      </c>
      <c r="C12" s="30" t="s">
        <v>1425</v>
      </c>
      <c r="D12" s="37">
        <v>62583</v>
      </c>
      <c r="E12" s="36" t="s">
        <v>171</v>
      </c>
      <c r="F12" s="32"/>
    </row>
    <row r="13" spans="1:6" x14ac:dyDescent="0.25">
      <c r="A13" s="34" t="s">
        <v>1426</v>
      </c>
      <c r="B13" s="34" t="s">
        <v>1427</v>
      </c>
      <c r="C13" s="30" t="s">
        <v>1428</v>
      </c>
      <c r="D13" s="37">
        <v>53795</v>
      </c>
      <c r="E13" s="36" t="s">
        <v>171</v>
      </c>
      <c r="F13" s="32"/>
    </row>
    <row r="14" spans="1:6" x14ac:dyDescent="0.25">
      <c r="A14" s="34" t="s">
        <v>1429</v>
      </c>
      <c r="B14" s="34" t="s">
        <v>1430</v>
      </c>
      <c r="C14" s="30" t="s">
        <v>1431</v>
      </c>
      <c r="D14" s="37">
        <v>68739</v>
      </c>
      <c r="E14" s="36" t="s">
        <v>1406</v>
      </c>
      <c r="F14" s="32"/>
    </row>
    <row r="15" spans="1:6" x14ac:dyDescent="0.25">
      <c r="A15" s="34" t="s">
        <v>1432</v>
      </c>
      <c r="B15" s="34" t="s">
        <v>1433</v>
      </c>
      <c r="C15" s="30" t="s">
        <v>1409</v>
      </c>
      <c r="D15" s="37">
        <v>63230</v>
      </c>
      <c r="E15" s="36" t="s">
        <v>1406</v>
      </c>
      <c r="F15" s="32"/>
    </row>
    <row r="16" spans="1:6" x14ac:dyDescent="0.25">
      <c r="A16" s="34" t="s">
        <v>1434</v>
      </c>
      <c r="B16" s="34" t="s">
        <v>1435</v>
      </c>
      <c r="C16" s="30" t="s">
        <v>1409</v>
      </c>
      <c r="D16" s="37">
        <v>39297</v>
      </c>
      <c r="E16" s="36" t="s">
        <v>1399</v>
      </c>
      <c r="F16" s="32"/>
    </row>
    <row r="17" spans="1:6" x14ac:dyDescent="0.25">
      <c r="A17" s="34" t="s">
        <v>1436</v>
      </c>
      <c r="B17" s="34" t="s">
        <v>1437</v>
      </c>
      <c r="C17" s="30" t="s">
        <v>1438</v>
      </c>
      <c r="D17" s="37">
        <v>33288</v>
      </c>
      <c r="E17" s="36" t="s">
        <v>1399</v>
      </c>
      <c r="F17" s="32"/>
    </row>
    <row r="18" spans="1:6" x14ac:dyDescent="0.25">
      <c r="A18" s="34" t="s">
        <v>1439</v>
      </c>
      <c r="B18" s="34" t="s">
        <v>1440</v>
      </c>
      <c r="C18" s="30" t="s">
        <v>1441</v>
      </c>
      <c r="D18" s="37">
        <v>50737</v>
      </c>
      <c r="E18" s="36" t="s">
        <v>1399</v>
      </c>
      <c r="F18" s="32"/>
    </row>
    <row r="19" spans="1:6" x14ac:dyDescent="0.25">
      <c r="A19" s="34" t="s">
        <v>1442</v>
      </c>
      <c r="B19" s="34" t="s">
        <v>1317</v>
      </c>
      <c r="C19" s="30" t="s">
        <v>1402</v>
      </c>
      <c r="D19" s="37">
        <v>39855</v>
      </c>
      <c r="E19" s="36" t="s">
        <v>1406</v>
      </c>
      <c r="F19" s="32"/>
    </row>
    <row r="20" spans="1:6" x14ac:dyDescent="0.25">
      <c r="A20" s="34" t="s">
        <v>1443</v>
      </c>
      <c r="B20" s="34" t="s">
        <v>1444</v>
      </c>
      <c r="C20" s="30" t="s">
        <v>1425</v>
      </c>
      <c r="D20" s="37">
        <v>60693</v>
      </c>
      <c r="E20" s="36" t="s">
        <v>1406</v>
      </c>
      <c r="F20" s="32"/>
    </row>
    <row r="21" spans="1:6" x14ac:dyDescent="0.25">
      <c r="A21" s="34" t="s">
        <v>1445</v>
      </c>
      <c r="B21" s="34" t="s">
        <v>1446</v>
      </c>
      <c r="C21" s="30" t="s">
        <v>1409</v>
      </c>
      <c r="D21" s="37">
        <v>75874</v>
      </c>
      <c r="E21" s="36" t="s">
        <v>171</v>
      </c>
      <c r="F21" s="32"/>
    </row>
    <row r="22" spans="1:6" x14ac:dyDescent="0.25">
      <c r="A22" s="34" t="s">
        <v>1447</v>
      </c>
      <c r="B22" s="34" t="s">
        <v>1448</v>
      </c>
      <c r="C22" s="30" t="s">
        <v>1449</v>
      </c>
      <c r="D22" s="37">
        <v>59469</v>
      </c>
      <c r="E22" s="36" t="s">
        <v>1399</v>
      </c>
      <c r="F22" s="32"/>
    </row>
    <row r="23" spans="1:6" x14ac:dyDescent="0.25">
      <c r="A23" s="34" t="s">
        <v>1450</v>
      </c>
      <c r="B23" s="34" t="s">
        <v>1451</v>
      </c>
      <c r="C23" s="30" t="s">
        <v>1409</v>
      </c>
      <c r="D23" s="37">
        <v>85627</v>
      </c>
      <c r="E23" s="36" t="s">
        <v>1406</v>
      </c>
      <c r="F23" s="3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workbookViewId="0">
      <selection activeCell="K3" sqref="K3"/>
    </sheetView>
  </sheetViews>
  <sheetFormatPr defaultRowHeight="15.6" x14ac:dyDescent="0.3"/>
  <cols>
    <col min="1" max="1" width="12.77734375" style="14" customWidth="1"/>
    <col min="2" max="2" width="9.6640625" style="14" bestFit="1" customWidth="1"/>
    <col min="3" max="3" width="20.6640625" style="14" bestFit="1" customWidth="1"/>
    <col min="4" max="6" width="20.6640625" style="14" customWidth="1"/>
    <col min="7" max="7" width="10.6640625" style="15" bestFit="1" customWidth="1"/>
    <col min="8" max="8" width="8.88671875" style="14"/>
    <col min="9" max="9" width="9.6640625" style="14" customWidth="1"/>
    <col min="10" max="10" width="18.5546875" style="14" bestFit="1" customWidth="1"/>
    <col min="11" max="11" width="10.44140625" style="14" bestFit="1" customWidth="1"/>
    <col min="12" max="16384" width="8.88671875" style="14"/>
  </cols>
  <sheetData>
    <row r="1" spans="1:11" s="13" customFormat="1" ht="31.8" thickBot="1" x14ac:dyDescent="0.35">
      <c r="A1" s="12" t="s">
        <v>1269</v>
      </c>
      <c r="B1" s="12" t="s">
        <v>1271</v>
      </c>
      <c r="C1" s="12" t="s">
        <v>1391</v>
      </c>
      <c r="D1" s="12" t="s">
        <v>1389</v>
      </c>
      <c r="E1" s="12" t="s">
        <v>1390</v>
      </c>
      <c r="F1" s="12" t="s">
        <v>1387</v>
      </c>
      <c r="G1" s="12" t="s">
        <v>1270</v>
      </c>
    </row>
    <row r="2" spans="1:11" s="13" customFormat="1" x14ac:dyDescent="0.3">
      <c r="A2" s="14" t="s">
        <v>1272</v>
      </c>
      <c r="B2" s="14"/>
      <c r="C2" s="14" t="s">
        <v>1273</v>
      </c>
      <c r="E2" s="14" t="s">
        <v>1316</v>
      </c>
      <c r="F2" s="14" t="str">
        <f>_xlfn.TEXTJOIN(" ",TRUE,C2:E2)</f>
        <v>Dawson Green</v>
      </c>
      <c r="G2" s="15">
        <v>124000</v>
      </c>
      <c r="J2" s="46" t="s">
        <v>1490</v>
      </c>
      <c r="K2" s="45"/>
    </row>
    <row r="3" spans="1:11" x14ac:dyDescent="0.3">
      <c r="A3" s="14" t="s">
        <v>1272</v>
      </c>
      <c r="B3" s="14" t="s">
        <v>1273</v>
      </c>
      <c r="C3" s="14" t="s">
        <v>1317</v>
      </c>
      <c r="D3" s="14" t="s">
        <v>1318</v>
      </c>
      <c r="E3" s="14" t="s">
        <v>1319</v>
      </c>
      <c r="F3" s="14" t="str">
        <f t="shared" ref="F3:F32" si="0">_xlfn.TEXTJOIN(" ",TRUE,C3:E3)</f>
        <v>Andrew J. Carter</v>
      </c>
      <c r="G3" s="15">
        <v>42000</v>
      </c>
      <c r="J3" s="13" t="s">
        <v>1272</v>
      </c>
    </row>
    <row r="4" spans="1:11" x14ac:dyDescent="0.3">
      <c r="A4" s="14" t="s">
        <v>1274</v>
      </c>
      <c r="B4" s="14" t="s">
        <v>1280</v>
      </c>
      <c r="C4" s="14" t="s">
        <v>1320</v>
      </c>
      <c r="E4" s="14" t="s">
        <v>1321</v>
      </c>
      <c r="F4" s="14" t="str">
        <f t="shared" si="0"/>
        <v>Nicholas Irey</v>
      </c>
      <c r="G4" s="15">
        <v>62000</v>
      </c>
      <c r="J4" s="14" t="s">
        <v>1274</v>
      </c>
    </row>
    <row r="5" spans="1:11" x14ac:dyDescent="0.3">
      <c r="A5" s="14" t="s">
        <v>1274</v>
      </c>
      <c r="B5" s="14" t="s">
        <v>1280</v>
      </c>
      <c r="C5" s="14" t="s">
        <v>1322</v>
      </c>
      <c r="D5" s="14" t="s">
        <v>1323</v>
      </c>
      <c r="E5" s="14" t="s">
        <v>1324</v>
      </c>
      <c r="F5" s="14" t="str">
        <f t="shared" si="0"/>
        <v>Derek P. Martin</v>
      </c>
      <c r="G5" s="15">
        <v>56000</v>
      </c>
      <c r="J5" s="14" t="s">
        <v>1276</v>
      </c>
    </row>
    <row r="6" spans="1:11" x14ac:dyDescent="0.3">
      <c r="A6" s="14" t="s">
        <v>1274</v>
      </c>
      <c r="B6" s="14" t="s">
        <v>1280</v>
      </c>
      <c r="C6" s="14" t="s">
        <v>1275</v>
      </c>
      <c r="D6" s="14" t="s">
        <v>1325</v>
      </c>
      <c r="E6" s="14" t="s">
        <v>1326</v>
      </c>
      <c r="F6" s="14" t="str">
        <f t="shared" si="0"/>
        <v>Charisma R. Angel</v>
      </c>
      <c r="G6" s="15">
        <v>59350</v>
      </c>
      <c r="J6" s="14" t="s">
        <v>3</v>
      </c>
    </row>
    <row r="7" spans="1:11" x14ac:dyDescent="0.3">
      <c r="A7" s="14" t="s">
        <v>1274</v>
      </c>
      <c r="B7" s="14" t="s">
        <v>1280</v>
      </c>
      <c r="C7" s="14" t="s">
        <v>1327</v>
      </c>
      <c r="D7" s="14" t="s">
        <v>1328</v>
      </c>
      <c r="E7" s="14" t="s">
        <v>1329</v>
      </c>
      <c r="F7" s="14" t="str">
        <f t="shared" si="0"/>
        <v>Alfred G. Molinara</v>
      </c>
      <c r="G7" s="15">
        <v>54000</v>
      </c>
      <c r="K7" s="13"/>
    </row>
    <row r="8" spans="1:11" x14ac:dyDescent="0.3">
      <c r="A8" s="14" t="s">
        <v>1274</v>
      </c>
      <c r="B8" s="14" t="s">
        <v>1280</v>
      </c>
      <c r="C8" s="14" t="s">
        <v>1330</v>
      </c>
      <c r="D8" s="14" t="s">
        <v>1331</v>
      </c>
      <c r="E8" s="14" t="s">
        <v>1332</v>
      </c>
      <c r="F8" s="14" t="str">
        <f t="shared" si="0"/>
        <v>Basil H. Oliver</v>
      </c>
      <c r="G8" s="15">
        <v>55000</v>
      </c>
      <c r="J8" s="44" t="s">
        <v>1491</v>
      </c>
      <c r="K8" s="45"/>
    </row>
    <row r="9" spans="1:11" x14ac:dyDescent="0.3">
      <c r="A9" s="14" t="s">
        <v>1274</v>
      </c>
      <c r="B9" s="14" t="s">
        <v>1275</v>
      </c>
      <c r="C9" s="14" t="s">
        <v>1333</v>
      </c>
      <c r="E9" s="14" t="s">
        <v>1334</v>
      </c>
      <c r="F9" s="14" t="str">
        <f t="shared" si="0"/>
        <v>Gus Cooper</v>
      </c>
      <c r="G9" s="15">
        <v>32500</v>
      </c>
      <c r="J9" s="13" t="s">
        <v>1272</v>
      </c>
      <c r="K9" s="13"/>
    </row>
    <row r="10" spans="1:11" x14ac:dyDescent="0.3">
      <c r="A10" s="14" t="s">
        <v>1274</v>
      </c>
      <c r="B10" s="14" t="s">
        <v>1273</v>
      </c>
      <c r="C10" s="14" t="s">
        <v>1280</v>
      </c>
      <c r="D10" s="14" t="s">
        <v>1335</v>
      </c>
      <c r="E10" s="14" t="s">
        <v>1336</v>
      </c>
      <c r="F10" s="14" t="str">
        <f t="shared" si="0"/>
        <v>Carolyn O. Handis</v>
      </c>
      <c r="G10" s="15">
        <v>88000</v>
      </c>
      <c r="J10" s="14" t="s">
        <v>1274</v>
      </c>
      <c r="K10" s="13"/>
    </row>
    <row r="11" spans="1:11" x14ac:dyDescent="0.3">
      <c r="A11" s="14" t="s">
        <v>1276</v>
      </c>
      <c r="B11" s="14" t="s">
        <v>1281</v>
      </c>
      <c r="C11" s="14" t="s">
        <v>1337</v>
      </c>
      <c r="D11" s="14" t="s">
        <v>1338</v>
      </c>
      <c r="E11" s="14" t="s">
        <v>1339</v>
      </c>
      <c r="F11" s="14" t="str">
        <f t="shared" si="0"/>
        <v>Peter C. Frye</v>
      </c>
      <c r="G11" s="15">
        <v>22500</v>
      </c>
      <c r="J11" s="14" t="s">
        <v>1276</v>
      </c>
      <c r="K11" s="13"/>
    </row>
    <row r="12" spans="1:11" x14ac:dyDescent="0.3">
      <c r="A12" s="14" t="s">
        <v>1276</v>
      </c>
      <c r="B12" s="14" t="s">
        <v>1281</v>
      </c>
      <c r="C12" s="14" t="s">
        <v>1340</v>
      </c>
      <c r="D12" s="14" t="s">
        <v>1341</v>
      </c>
      <c r="E12" s="14" t="s">
        <v>1342</v>
      </c>
      <c r="F12" s="14" t="str">
        <f t="shared" si="0"/>
        <v>Giles S. Summers</v>
      </c>
      <c r="G12" s="15">
        <v>32500</v>
      </c>
      <c r="J12" s="14" t="s">
        <v>3</v>
      </c>
      <c r="K12" s="13"/>
    </row>
    <row r="13" spans="1:11" x14ac:dyDescent="0.3">
      <c r="A13" s="14" t="s">
        <v>1276</v>
      </c>
      <c r="B13" s="14" t="s">
        <v>1281</v>
      </c>
      <c r="C13" s="14" t="s">
        <v>1343</v>
      </c>
      <c r="D13" s="14" t="s">
        <v>1344</v>
      </c>
      <c r="E13" s="14" t="s">
        <v>1345</v>
      </c>
      <c r="F13" s="14" t="str">
        <f t="shared" si="0"/>
        <v>Beth M. Willis</v>
      </c>
      <c r="G13" s="15">
        <v>29000</v>
      </c>
    </row>
    <row r="14" spans="1:11" x14ac:dyDescent="0.3">
      <c r="A14" s="14" t="s">
        <v>1276</v>
      </c>
      <c r="B14" s="14" t="s">
        <v>1281</v>
      </c>
      <c r="C14" s="14" t="s">
        <v>1346</v>
      </c>
      <c r="E14" s="14" t="s">
        <v>1347</v>
      </c>
      <c r="F14" s="14" t="str">
        <f t="shared" si="0"/>
        <v>Mark Rouge</v>
      </c>
      <c r="G14" s="15">
        <v>19200</v>
      </c>
    </row>
    <row r="15" spans="1:11" x14ac:dyDescent="0.3">
      <c r="A15" s="14" t="s">
        <v>1276</v>
      </c>
      <c r="B15" s="14" t="s">
        <v>1273</v>
      </c>
      <c r="C15" s="14" t="s">
        <v>1283</v>
      </c>
      <c r="D15" s="14" t="s">
        <v>1344</v>
      </c>
      <c r="E15" s="14" t="s">
        <v>1348</v>
      </c>
      <c r="F15" s="14" t="str">
        <f t="shared" si="0"/>
        <v>Dorian M. Brinker</v>
      </c>
      <c r="G15" s="15">
        <v>85000</v>
      </c>
    </row>
    <row r="16" spans="1:11" x14ac:dyDescent="0.3">
      <c r="A16" s="14" t="s">
        <v>1276</v>
      </c>
      <c r="B16" s="14" t="s">
        <v>1283</v>
      </c>
      <c r="C16" s="14" t="s">
        <v>1349</v>
      </c>
      <c r="D16" s="14" t="s">
        <v>1350</v>
      </c>
      <c r="E16" s="14" t="s">
        <v>1351</v>
      </c>
      <c r="F16" s="14" t="str">
        <f t="shared" si="0"/>
        <v>Toni V. Karper</v>
      </c>
      <c r="G16" s="15">
        <v>28500</v>
      </c>
    </row>
    <row r="17" spans="1:15" x14ac:dyDescent="0.3">
      <c r="A17" s="14" t="s">
        <v>1276</v>
      </c>
      <c r="B17" s="14" t="s">
        <v>1283</v>
      </c>
      <c r="C17" s="14" t="s">
        <v>1352</v>
      </c>
      <c r="D17" s="14" t="s">
        <v>1353</v>
      </c>
      <c r="E17" s="14" t="s">
        <v>1354</v>
      </c>
      <c r="F17" s="14" t="str">
        <f t="shared" si="0"/>
        <v>Lynda W. Richardson</v>
      </c>
      <c r="G17" s="15">
        <v>27000</v>
      </c>
    </row>
    <row r="18" spans="1:15" x14ac:dyDescent="0.3">
      <c r="A18" s="14" t="s">
        <v>1276</v>
      </c>
      <c r="B18" s="14" t="s">
        <v>1283</v>
      </c>
      <c r="C18" s="14" t="s">
        <v>1279</v>
      </c>
      <c r="D18" s="14" t="s">
        <v>1355</v>
      </c>
      <c r="E18" s="14" t="s">
        <v>1356</v>
      </c>
      <c r="F18" s="14" t="str">
        <f t="shared" si="0"/>
        <v>Seth E. Thompson</v>
      </c>
      <c r="G18" s="15">
        <v>59500</v>
      </c>
    </row>
    <row r="19" spans="1:15" x14ac:dyDescent="0.3">
      <c r="A19" s="14" t="s">
        <v>1276</v>
      </c>
      <c r="B19" s="14" t="s">
        <v>1279</v>
      </c>
      <c r="C19" s="14" t="s">
        <v>1281</v>
      </c>
      <c r="E19" s="14" t="s">
        <v>1357</v>
      </c>
      <c r="F19" s="14" t="str">
        <f t="shared" si="0"/>
        <v>Bobbie Marvin</v>
      </c>
      <c r="G19" s="15">
        <v>46000</v>
      </c>
    </row>
    <row r="20" spans="1:15" x14ac:dyDescent="0.3">
      <c r="A20" s="14" t="s">
        <v>3</v>
      </c>
      <c r="B20" s="14" t="s">
        <v>1273</v>
      </c>
      <c r="C20" s="14" t="s">
        <v>1277</v>
      </c>
      <c r="D20" s="14" t="s">
        <v>1358</v>
      </c>
      <c r="E20" s="14" t="s">
        <v>1359</v>
      </c>
      <c r="F20" s="14" t="str">
        <f t="shared" si="0"/>
        <v>Jose F. Martinez</v>
      </c>
      <c r="G20" s="15">
        <v>94000</v>
      </c>
      <c r="O20" s="14" t="s">
        <v>1492</v>
      </c>
    </row>
    <row r="21" spans="1:15" x14ac:dyDescent="0.3">
      <c r="A21" s="14" t="s">
        <v>3</v>
      </c>
      <c r="B21" s="14" t="s">
        <v>1277</v>
      </c>
      <c r="C21" s="14" t="s">
        <v>1278</v>
      </c>
      <c r="D21" s="14" t="s">
        <v>1323</v>
      </c>
      <c r="E21" s="14" t="s">
        <v>1360</v>
      </c>
      <c r="F21" s="14" t="str">
        <f t="shared" si="0"/>
        <v>Sandra P. Delina</v>
      </c>
      <c r="G21" s="15">
        <v>67000</v>
      </c>
    </row>
    <row r="22" spans="1:15" x14ac:dyDescent="0.3">
      <c r="A22" s="14" t="s">
        <v>3</v>
      </c>
      <c r="B22" s="14" t="s">
        <v>1282</v>
      </c>
      <c r="C22" s="14" t="s">
        <v>1361</v>
      </c>
      <c r="E22" s="14" t="s">
        <v>1362</v>
      </c>
      <c r="F22" s="14" t="str">
        <f t="shared" si="0"/>
        <v>Allison Wylie</v>
      </c>
      <c r="G22" s="15">
        <v>47500</v>
      </c>
    </row>
    <row r="23" spans="1:15" x14ac:dyDescent="0.3">
      <c r="A23" s="14" t="s">
        <v>3</v>
      </c>
      <c r="B23" s="14" t="s">
        <v>1282</v>
      </c>
      <c r="C23" s="14" t="s">
        <v>1363</v>
      </c>
      <c r="D23" s="14" t="s">
        <v>1364</v>
      </c>
      <c r="E23" s="14" t="s">
        <v>1365</v>
      </c>
      <c r="F23" s="14" t="str">
        <f t="shared" si="0"/>
        <v>Elana K. Plowman</v>
      </c>
      <c r="G23" s="15">
        <v>36000</v>
      </c>
    </row>
    <row r="24" spans="1:15" x14ac:dyDescent="0.3">
      <c r="A24" s="14" t="s">
        <v>3</v>
      </c>
      <c r="B24" s="14" t="s">
        <v>1282</v>
      </c>
      <c r="C24" s="14" t="s">
        <v>1366</v>
      </c>
      <c r="E24" s="14" t="s">
        <v>1367</v>
      </c>
      <c r="F24" s="14" t="str">
        <f t="shared" si="0"/>
        <v>Tom Stanford</v>
      </c>
      <c r="G24" s="15">
        <v>37800</v>
      </c>
    </row>
    <row r="25" spans="1:15" x14ac:dyDescent="0.3">
      <c r="A25" s="14" t="s">
        <v>3</v>
      </c>
      <c r="B25" s="14" t="s">
        <v>1282</v>
      </c>
      <c r="C25" s="14" t="s">
        <v>1368</v>
      </c>
      <c r="D25" s="14" t="s">
        <v>1369</v>
      </c>
      <c r="E25" s="14" t="s">
        <v>1370</v>
      </c>
      <c r="F25" s="14" t="str">
        <f t="shared" si="0"/>
        <v>Mariano B. Jimenez</v>
      </c>
      <c r="G25" s="15">
        <v>39500</v>
      </c>
    </row>
    <row r="26" spans="1:15" x14ac:dyDescent="0.3">
      <c r="A26" s="14" t="s">
        <v>3</v>
      </c>
      <c r="B26" s="14" t="s">
        <v>1282</v>
      </c>
      <c r="C26" s="14" t="s">
        <v>1371</v>
      </c>
      <c r="E26" s="14" t="s">
        <v>1372</v>
      </c>
      <c r="F26" s="14" t="str">
        <f t="shared" si="0"/>
        <v>Xander Hatis</v>
      </c>
      <c r="G26" s="15">
        <v>42000</v>
      </c>
    </row>
    <row r="27" spans="1:15" x14ac:dyDescent="0.3">
      <c r="A27" s="14" t="s">
        <v>3</v>
      </c>
      <c r="B27" s="14" t="s">
        <v>1282</v>
      </c>
      <c r="C27" s="14" t="s">
        <v>1373</v>
      </c>
      <c r="D27" s="14" t="s">
        <v>1374</v>
      </c>
      <c r="E27" s="14" t="s">
        <v>1375</v>
      </c>
      <c r="F27" s="14" t="str">
        <f t="shared" si="0"/>
        <v>Nolanda A. Brickel</v>
      </c>
      <c r="G27" s="15">
        <v>34000</v>
      </c>
    </row>
    <row r="28" spans="1:15" x14ac:dyDescent="0.3">
      <c r="A28" s="14" t="s">
        <v>3</v>
      </c>
      <c r="B28" s="14" t="s">
        <v>1278</v>
      </c>
      <c r="C28" s="14" t="s">
        <v>1376</v>
      </c>
      <c r="D28" s="14" t="s">
        <v>1377</v>
      </c>
      <c r="E28" s="14" t="s">
        <v>1378</v>
      </c>
      <c r="F28" s="14" t="str">
        <f t="shared" si="0"/>
        <v>Brenda L. Dewitt</v>
      </c>
      <c r="G28" s="15">
        <v>27500</v>
      </c>
    </row>
    <row r="29" spans="1:15" x14ac:dyDescent="0.3">
      <c r="A29" s="14" t="s">
        <v>3</v>
      </c>
      <c r="B29" s="14" t="s">
        <v>1278</v>
      </c>
      <c r="C29" s="14" t="s">
        <v>1379</v>
      </c>
      <c r="D29" s="14" t="s">
        <v>1374</v>
      </c>
      <c r="E29" s="14" t="s">
        <v>1380</v>
      </c>
      <c r="F29" s="14" t="str">
        <f t="shared" si="0"/>
        <v>Rose A. Decauter</v>
      </c>
      <c r="G29" s="15">
        <v>47500</v>
      </c>
    </row>
    <row r="30" spans="1:15" x14ac:dyDescent="0.3">
      <c r="A30" s="14" t="s">
        <v>3</v>
      </c>
      <c r="B30" s="14" t="s">
        <v>1278</v>
      </c>
      <c r="C30" s="14" t="s">
        <v>1282</v>
      </c>
      <c r="D30" s="14" t="s">
        <v>1377</v>
      </c>
      <c r="E30" s="14" t="s">
        <v>1381</v>
      </c>
      <c r="F30" s="14" t="str">
        <f t="shared" si="0"/>
        <v>Richard L. Anderson</v>
      </c>
      <c r="G30" s="15">
        <v>44000</v>
      </c>
    </row>
    <row r="31" spans="1:15" x14ac:dyDescent="0.3">
      <c r="A31" s="14" t="s">
        <v>3</v>
      </c>
      <c r="B31" s="14" t="s">
        <v>1278</v>
      </c>
      <c r="C31" s="14" t="s">
        <v>1382</v>
      </c>
      <c r="D31" s="14" t="s">
        <v>1338</v>
      </c>
      <c r="E31" s="14" t="s">
        <v>1383</v>
      </c>
      <c r="F31" s="14" t="str">
        <f t="shared" si="0"/>
        <v>Jolina C. Markel</v>
      </c>
      <c r="G31" s="15">
        <v>25000</v>
      </c>
    </row>
    <row r="32" spans="1:15" x14ac:dyDescent="0.3">
      <c r="A32" s="14" t="s">
        <v>3</v>
      </c>
      <c r="B32" s="14" t="s">
        <v>1278</v>
      </c>
      <c r="C32" s="14" t="s">
        <v>1384</v>
      </c>
      <c r="D32" s="14" t="s">
        <v>1385</v>
      </c>
      <c r="E32" s="14" t="s">
        <v>1386</v>
      </c>
      <c r="F32" s="14" t="str">
        <f t="shared" si="0"/>
        <v>Jennifer T. Goodman</v>
      </c>
      <c r="G32" s="15">
        <v>23000</v>
      </c>
    </row>
  </sheetData>
  <pageMargins left="0.7" right="0.7" top="0.75" bottom="0.75" header="0.3" footer="0.3"/>
  <pageSetup orientation="portrait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9"/>
  <sheetViews>
    <sheetView workbookViewId="0">
      <pane ySplit="1" topLeftCell="A2" activePane="bottomLeft" state="frozen"/>
      <selection pane="bottomLeft" activeCell="B1" sqref="B1:B1048576"/>
    </sheetView>
  </sheetViews>
  <sheetFormatPr defaultRowHeight="14.4" x14ac:dyDescent="0.3"/>
  <cols>
    <col min="1" max="1" width="37.33203125" style="10" bestFit="1" customWidth="1"/>
    <col min="2" max="2" width="43.5546875" style="10" bestFit="1" customWidth="1"/>
    <col min="3" max="3" width="16.33203125" style="10" bestFit="1" customWidth="1"/>
    <col min="4" max="16384" width="8.88671875" style="10"/>
  </cols>
  <sheetData>
    <row r="1" spans="1:3" x14ac:dyDescent="0.3">
      <c r="A1" s="8" t="s">
        <v>0</v>
      </c>
      <c r="B1" s="8" t="s">
        <v>12</v>
      </c>
      <c r="C1" s="8" t="s">
        <v>14</v>
      </c>
    </row>
    <row r="2" spans="1:3" x14ac:dyDescent="0.3">
      <c r="A2" s="10" t="s">
        <v>20</v>
      </c>
      <c r="B2" s="10" t="s">
        <v>22</v>
      </c>
      <c r="C2" s="10">
        <v>68</v>
      </c>
    </row>
    <row r="3" spans="1:3" x14ac:dyDescent="0.3">
      <c r="A3" s="10" t="s">
        <v>20</v>
      </c>
      <c r="B3" s="10" t="s">
        <v>25</v>
      </c>
      <c r="C3" s="10">
        <v>108</v>
      </c>
    </row>
    <row r="4" spans="1:3" x14ac:dyDescent="0.3">
      <c r="A4" s="10" t="s">
        <v>20</v>
      </c>
      <c r="B4" s="10" t="s">
        <v>27</v>
      </c>
      <c r="C4" s="10">
        <v>294</v>
      </c>
    </row>
    <row r="5" spans="1:3" x14ac:dyDescent="0.3">
      <c r="A5" s="10" t="s">
        <v>20</v>
      </c>
      <c r="B5" s="10" t="s">
        <v>29</v>
      </c>
      <c r="C5" s="10">
        <v>45</v>
      </c>
    </row>
    <row r="6" spans="1:3" x14ac:dyDescent="0.3">
      <c r="A6" s="10" t="s">
        <v>20</v>
      </c>
      <c r="B6" s="10" t="s">
        <v>32</v>
      </c>
      <c r="C6" s="10">
        <v>48</v>
      </c>
    </row>
    <row r="7" spans="1:3" x14ac:dyDescent="0.3">
      <c r="A7" s="10" t="s">
        <v>20</v>
      </c>
      <c r="B7" s="10" t="s">
        <v>34</v>
      </c>
      <c r="C7" s="10">
        <v>111</v>
      </c>
    </row>
    <row r="8" spans="1:3" x14ac:dyDescent="0.3">
      <c r="A8" s="10" t="s">
        <v>35</v>
      </c>
      <c r="B8" s="10" t="s">
        <v>37</v>
      </c>
      <c r="C8" s="10">
        <v>20</v>
      </c>
    </row>
    <row r="9" spans="1:3" x14ac:dyDescent="0.3">
      <c r="A9" s="10" t="s">
        <v>35</v>
      </c>
      <c r="B9" s="10" t="s">
        <v>40</v>
      </c>
      <c r="C9" s="10">
        <v>25</v>
      </c>
    </row>
    <row r="10" spans="1:3" x14ac:dyDescent="0.3">
      <c r="A10" s="10" t="s">
        <v>35</v>
      </c>
      <c r="B10" s="10" t="s">
        <v>42</v>
      </c>
      <c r="C10" s="10">
        <v>26</v>
      </c>
    </row>
    <row r="11" spans="1:3" x14ac:dyDescent="0.3">
      <c r="A11" s="10" t="s">
        <v>43</v>
      </c>
      <c r="B11" s="10" t="s">
        <v>45</v>
      </c>
      <c r="C11" s="10">
        <v>86</v>
      </c>
    </row>
    <row r="12" spans="1:3" x14ac:dyDescent="0.3">
      <c r="A12" s="10" t="s">
        <v>46</v>
      </c>
      <c r="B12" s="10" t="s">
        <v>48</v>
      </c>
      <c r="C12" s="10">
        <v>219</v>
      </c>
    </row>
    <row r="13" spans="1:3" x14ac:dyDescent="0.3">
      <c r="A13" s="10" t="s">
        <v>46</v>
      </c>
      <c r="B13" s="10" t="s">
        <v>50</v>
      </c>
      <c r="C13" s="10">
        <v>258</v>
      </c>
    </row>
    <row r="14" spans="1:3" x14ac:dyDescent="0.3">
      <c r="A14" s="10" t="s">
        <v>46</v>
      </c>
      <c r="B14" s="10" t="s">
        <v>52</v>
      </c>
      <c r="C14" s="10">
        <v>111</v>
      </c>
    </row>
    <row r="15" spans="1:3" x14ac:dyDescent="0.3">
      <c r="A15" s="10" t="s">
        <v>54</v>
      </c>
      <c r="B15" s="10" t="s">
        <v>56</v>
      </c>
      <c r="C15" s="10">
        <v>50</v>
      </c>
    </row>
    <row r="16" spans="1:3" x14ac:dyDescent="0.3">
      <c r="A16" s="10" t="s">
        <v>54</v>
      </c>
      <c r="B16" s="10" t="s">
        <v>59</v>
      </c>
      <c r="C16" s="10">
        <v>0</v>
      </c>
    </row>
    <row r="17" spans="1:3" x14ac:dyDescent="0.3">
      <c r="A17" s="10" t="s">
        <v>54</v>
      </c>
      <c r="B17" s="10" t="s">
        <v>61</v>
      </c>
      <c r="C17" s="10">
        <v>0</v>
      </c>
    </row>
    <row r="18" spans="1:3" x14ac:dyDescent="0.3">
      <c r="A18" s="10" t="s">
        <v>54</v>
      </c>
      <c r="B18" s="10" t="s">
        <v>63</v>
      </c>
      <c r="C18" s="10">
        <v>20</v>
      </c>
    </row>
    <row r="19" spans="1:3" x14ac:dyDescent="0.3">
      <c r="A19" s="10" t="s">
        <v>54</v>
      </c>
      <c r="B19" s="10" t="s">
        <v>65</v>
      </c>
      <c r="C19" s="10">
        <v>25</v>
      </c>
    </row>
    <row r="20" spans="1:3" x14ac:dyDescent="0.3">
      <c r="A20" s="10" t="s">
        <v>54</v>
      </c>
      <c r="B20" s="10" t="s">
        <v>67</v>
      </c>
      <c r="C20" s="10">
        <v>30</v>
      </c>
    </row>
    <row r="21" spans="1:3" x14ac:dyDescent="0.3">
      <c r="A21" s="10" t="s">
        <v>54</v>
      </c>
      <c r="B21" s="10" t="s">
        <v>69</v>
      </c>
      <c r="C21" s="10">
        <v>40</v>
      </c>
    </row>
    <row r="22" spans="1:3" x14ac:dyDescent="0.3">
      <c r="A22" s="10" t="s">
        <v>54</v>
      </c>
      <c r="B22" s="10" t="s">
        <v>71</v>
      </c>
      <c r="C22" s="10">
        <v>50</v>
      </c>
    </row>
    <row r="23" spans="1:3" x14ac:dyDescent="0.3">
      <c r="A23" s="10" t="s">
        <v>54</v>
      </c>
      <c r="B23" s="10" t="s">
        <v>73</v>
      </c>
      <c r="C23" s="10">
        <v>92</v>
      </c>
    </row>
    <row r="24" spans="1:3" x14ac:dyDescent="0.3">
      <c r="A24" s="10" t="s">
        <v>54</v>
      </c>
      <c r="B24" s="10" t="s">
        <v>75</v>
      </c>
      <c r="C24" s="10">
        <v>95</v>
      </c>
    </row>
    <row r="25" spans="1:3" x14ac:dyDescent="0.3">
      <c r="A25" s="10" t="s">
        <v>54</v>
      </c>
      <c r="B25" s="10" t="s">
        <v>77</v>
      </c>
      <c r="C25" s="10">
        <v>150</v>
      </c>
    </row>
    <row r="26" spans="1:3" x14ac:dyDescent="0.3">
      <c r="A26" s="10" t="s">
        <v>54</v>
      </c>
      <c r="B26" s="10" t="s">
        <v>79</v>
      </c>
      <c r="C26" s="10">
        <v>153</v>
      </c>
    </row>
    <row r="27" spans="1:3" x14ac:dyDescent="0.3">
      <c r="A27" s="10" t="s">
        <v>54</v>
      </c>
      <c r="B27" s="10" t="s">
        <v>81</v>
      </c>
      <c r="C27" s="10">
        <v>175</v>
      </c>
    </row>
    <row r="28" spans="1:3" x14ac:dyDescent="0.3">
      <c r="A28" s="10" t="s">
        <v>54</v>
      </c>
      <c r="B28" s="10" t="s">
        <v>83</v>
      </c>
      <c r="C28" s="10">
        <v>30</v>
      </c>
    </row>
    <row r="29" spans="1:3" x14ac:dyDescent="0.3">
      <c r="A29" s="10" t="s">
        <v>54</v>
      </c>
      <c r="B29" s="10" t="s">
        <v>86</v>
      </c>
      <c r="C29" s="10">
        <v>28</v>
      </c>
    </row>
    <row r="30" spans="1:3" x14ac:dyDescent="0.3">
      <c r="A30" s="10" t="s">
        <v>54</v>
      </c>
      <c r="B30" s="10" t="s">
        <v>88</v>
      </c>
      <c r="C30" s="10">
        <v>324</v>
      </c>
    </row>
    <row r="31" spans="1:3" x14ac:dyDescent="0.3">
      <c r="A31" s="10" t="s">
        <v>89</v>
      </c>
      <c r="B31" s="10" t="s">
        <v>91</v>
      </c>
      <c r="C31" s="10">
        <v>30</v>
      </c>
    </row>
    <row r="32" spans="1:3" x14ac:dyDescent="0.3">
      <c r="A32" s="10" t="s">
        <v>89</v>
      </c>
      <c r="B32" s="10" t="s">
        <v>93</v>
      </c>
      <c r="C32" s="10">
        <v>9</v>
      </c>
    </row>
    <row r="33" spans="1:3" x14ac:dyDescent="0.3">
      <c r="A33" s="10" t="s">
        <v>89</v>
      </c>
      <c r="B33" s="10" t="s">
        <v>95</v>
      </c>
      <c r="C33" s="10">
        <v>36.6</v>
      </c>
    </row>
    <row r="34" spans="1:3" x14ac:dyDescent="0.3">
      <c r="A34" s="10" t="s">
        <v>89</v>
      </c>
      <c r="B34" s="10" t="s">
        <v>97</v>
      </c>
      <c r="C34" s="10">
        <v>57</v>
      </c>
    </row>
    <row r="35" spans="1:3" x14ac:dyDescent="0.3">
      <c r="A35" s="10" t="s">
        <v>98</v>
      </c>
      <c r="B35" s="10" t="s">
        <v>100</v>
      </c>
      <c r="C35" s="10">
        <v>20</v>
      </c>
    </row>
    <row r="36" spans="1:3" x14ac:dyDescent="0.3">
      <c r="A36" s="10" t="s">
        <v>98</v>
      </c>
      <c r="B36" s="10" t="s">
        <v>102</v>
      </c>
      <c r="C36" s="10">
        <v>123</v>
      </c>
    </row>
    <row r="37" spans="1:3" x14ac:dyDescent="0.3">
      <c r="A37" s="10" t="s">
        <v>98</v>
      </c>
      <c r="B37" s="10" t="s">
        <v>104</v>
      </c>
      <c r="C37" s="10">
        <v>246</v>
      </c>
    </row>
    <row r="38" spans="1:3" x14ac:dyDescent="0.3">
      <c r="A38" s="10" t="s">
        <v>105</v>
      </c>
      <c r="B38" s="10" t="s">
        <v>107</v>
      </c>
      <c r="C38" s="10">
        <v>89</v>
      </c>
    </row>
    <row r="39" spans="1:3" x14ac:dyDescent="0.3">
      <c r="A39" s="10" t="s">
        <v>105</v>
      </c>
      <c r="B39" s="10" t="s">
        <v>109</v>
      </c>
      <c r="C39" s="10">
        <v>81</v>
      </c>
    </row>
    <row r="40" spans="1:3" x14ac:dyDescent="0.3">
      <c r="A40" s="10" t="s">
        <v>105</v>
      </c>
      <c r="B40" s="10" t="s">
        <v>112</v>
      </c>
      <c r="C40" s="10">
        <v>6</v>
      </c>
    </row>
    <row r="41" spans="1:3" x14ac:dyDescent="0.3">
      <c r="A41" s="10" t="s">
        <v>105</v>
      </c>
      <c r="B41" s="10" t="s">
        <v>114</v>
      </c>
      <c r="C41" s="10">
        <v>27</v>
      </c>
    </row>
    <row r="42" spans="1:3" x14ac:dyDescent="0.3">
      <c r="A42" s="10" t="s">
        <v>105</v>
      </c>
      <c r="B42" s="10" t="s">
        <v>116</v>
      </c>
      <c r="C42" s="10">
        <v>27</v>
      </c>
    </row>
    <row r="43" spans="1:3" x14ac:dyDescent="0.3">
      <c r="A43" s="10" t="s">
        <v>105</v>
      </c>
      <c r="B43" s="10" t="s">
        <v>118</v>
      </c>
      <c r="C43" s="10">
        <v>120</v>
      </c>
    </row>
    <row r="44" spans="1:3" x14ac:dyDescent="0.3">
      <c r="A44" s="10" t="s">
        <v>105</v>
      </c>
      <c r="B44" s="10" t="s">
        <v>120</v>
      </c>
      <c r="C44" s="10">
        <v>177</v>
      </c>
    </row>
    <row r="45" spans="1:3" x14ac:dyDescent="0.3">
      <c r="A45" s="10" t="s">
        <v>105</v>
      </c>
      <c r="B45" s="10" t="s">
        <v>122</v>
      </c>
      <c r="C45" s="10">
        <v>279</v>
      </c>
    </row>
    <row r="46" spans="1:3" x14ac:dyDescent="0.3">
      <c r="A46" s="10" t="s">
        <v>105</v>
      </c>
      <c r="B46" s="10" t="s">
        <v>124</v>
      </c>
      <c r="C46" s="10">
        <v>318</v>
      </c>
    </row>
    <row r="47" spans="1:3" x14ac:dyDescent="0.3">
      <c r="A47" s="10" t="s">
        <v>125</v>
      </c>
      <c r="B47" s="10" t="s">
        <v>127</v>
      </c>
      <c r="C47" s="10">
        <v>150</v>
      </c>
    </row>
    <row r="48" spans="1:3" x14ac:dyDescent="0.3">
      <c r="A48" s="10" t="s">
        <v>128</v>
      </c>
      <c r="B48" s="10" t="s">
        <v>130</v>
      </c>
      <c r="C48" s="10">
        <v>200</v>
      </c>
    </row>
    <row r="49" spans="1:3" x14ac:dyDescent="0.3">
      <c r="A49" s="10" t="s">
        <v>128</v>
      </c>
      <c r="B49" s="10" t="s">
        <v>132</v>
      </c>
      <c r="C49" s="10">
        <v>60</v>
      </c>
    </row>
    <row r="50" spans="1:3" x14ac:dyDescent="0.3">
      <c r="A50" s="10" t="s">
        <v>133</v>
      </c>
      <c r="B50" s="10" t="s">
        <v>135</v>
      </c>
      <c r="C50" s="10">
        <v>15</v>
      </c>
    </row>
    <row r="51" spans="1:3" x14ac:dyDescent="0.3">
      <c r="A51" s="10" t="s">
        <v>136</v>
      </c>
      <c r="B51" s="10" t="s">
        <v>138</v>
      </c>
      <c r="C51" s="10">
        <v>84</v>
      </c>
    </row>
    <row r="52" spans="1:3" x14ac:dyDescent="0.3">
      <c r="A52" s="10" t="s">
        <v>136</v>
      </c>
      <c r="B52" s="10" t="s">
        <v>140</v>
      </c>
      <c r="C52" s="10">
        <v>2</v>
      </c>
    </row>
    <row r="53" spans="1:3" x14ac:dyDescent="0.3">
      <c r="A53" s="10" t="s">
        <v>136</v>
      </c>
      <c r="B53" s="10" t="s">
        <v>142</v>
      </c>
      <c r="C53" s="10">
        <v>65</v>
      </c>
    </row>
    <row r="54" spans="1:3" x14ac:dyDescent="0.3">
      <c r="A54" s="10" t="s">
        <v>136</v>
      </c>
      <c r="B54" s="10" t="s">
        <v>144</v>
      </c>
      <c r="C54" s="10">
        <v>255</v>
      </c>
    </row>
    <row r="55" spans="1:3" x14ac:dyDescent="0.3">
      <c r="A55" s="10" t="s">
        <v>136</v>
      </c>
      <c r="B55" s="10" t="s">
        <v>146</v>
      </c>
      <c r="C55" s="10">
        <v>44</v>
      </c>
    </row>
    <row r="56" spans="1:3" x14ac:dyDescent="0.3">
      <c r="A56" s="10" t="s">
        <v>147</v>
      </c>
      <c r="B56" s="10" t="s">
        <v>149</v>
      </c>
      <c r="C56" s="10">
        <v>14</v>
      </c>
    </row>
    <row r="57" spans="1:3" x14ac:dyDescent="0.3">
      <c r="A57" s="10" t="s">
        <v>147</v>
      </c>
      <c r="B57" s="10" t="s">
        <v>151</v>
      </c>
      <c r="C57" s="10">
        <v>96</v>
      </c>
    </row>
    <row r="58" spans="1:3" x14ac:dyDescent="0.3">
      <c r="A58" s="10" t="s">
        <v>152</v>
      </c>
      <c r="B58" s="10" t="s">
        <v>154</v>
      </c>
      <c r="C58" s="10">
        <v>34</v>
      </c>
    </row>
    <row r="59" spans="1:3" x14ac:dyDescent="0.3">
      <c r="A59" s="10" t="s">
        <v>152</v>
      </c>
      <c r="B59" s="10" t="s">
        <v>156</v>
      </c>
      <c r="C59" s="10">
        <v>237</v>
      </c>
    </row>
    <row r="60" spans="1:3" x14ac:dyDescent="0.3">
      <c r="A60" s="10" t="s">
        <v>157</v>
      </c>
      <c r="B60" s="10" t="s">
        <v>159</v>
      </c>
      <c r="C60" s="10">
        <v>30</v>
      </c>
    </row>
    <row r="61" spans="1:3" x14ac:dyDescent="0.3">
      <c r="A61" s="10" t="s">
        <v>157</v>
      </c>
      <c r="B61" s="10" t="s">
        <v>161</v>
      </c>
      <c r="C61" s="10">
        <v>70</v>
      </c>
    </row>
    <row r="62" spans="1:3" x14ac:dyDescent="0.3">
      <c r="A62" s="10" t="s">
        <v>157</v>
      </c>
      <c r="B62" s="10" t="s">
        <v>163</v>
      </c>
      <c r="C62" s="10">
        <v>15</v>
      </c>
    </row>
    <row r="63" spans="1:3" x14ac:dyDescent="0.3">
      <c r="A63" s="10" t="s">
        <v>157</v>
      </c>
      <c r="B63" s="10" t="s">
        <v>165</v>
      </c>
      <c r="C63" s="10">
        <v>35</v>
      </c>
    </row>
    <row r="64" spans="1:3" x14ac:dyDescent="0.3">
      <c r="A64" s="10" t="s">
        <v>166</v>
      </c>
      <c r="B64" s="10" t="s">
        <v>168</v>
      </c>
      <c r="C64" s="10">
        <v>285</v>
      </c>
    </row>
    <row r="65" spans="1:3" x14ac:dyDescent="0.3">
      <c r="A65" s="10" t="s">
        <v>166</v>
      </c>
      <c r="B65" s="10" t="s">
        <v>170</v>
      </c>
      <c r="C65" s="10">
        <v>172</v>
      </c>
    </row>
    <row r="66" spans="1:3" x14ac:dyDescent="0.3">
      <c r="A66" s="10" t="s">
        <v>171</v>
      </c>
      <c r="B66" s="10" t="s">
        <v>173</v>
      </c>
      <c r="C66" s="10">
        <v>234</v>
      </c>
    </row>
    <row r="67" spans="1:3" x14ac:dyDescent="0.3">
      <c r="A67" s="10" t="s">
        <v>171</v>
      </c>
      <c r="B67" s="10" t="s">
        <v>175</v>
      </c>
      <c r="C67" s="10">
        <v>44</v>
      </c>
    </row>
    <row r="68" spans="1:3" x14ac:dyDescent="0.3">
      <c r="A68" s="10" t="s">
        <v>171</v>
      </c>
      <c r="B68" s="10" t="s">
        <v>177</v>
      </c>
      <c r="C68" s="10">
        <v>200</v>
      </c>
    </row>
    <row r="69" spans="1:3" x14ac:dyDescent="0.3">
      <c r="A69" s="10" t="s">
        <v>171</v>
      </c>
      <c r="B69" s="10" t="s">
        <v>179</v>
      </c>
      <c r="C69" s="10">
        <v>195.5</v>
      </c>
    </row>
    <row r="70" spans="1:3" x14ac:dyDescent="0.3">
      <c r="A70" s="10" t="s">
        <v>171</v>
      </c>
      <c r="B70" s="10" t="s">
        <v>181</v>
      </c>
      <c r="C70" s="10">
        <v>700</v>
      </c>
    </row>
    <row r="71" spans="1:3" x14ac:dyDescent="0.3">
      <c r="A71" s="10" t="s">
        <v>171</v>
      </c>
      <c r="B71" s="10" t="s">
        <v>183</v>
      </c>
      <c r="C71" s="10">
        <v>700</v>
      </c>
    </row>
    <row r="72" spans="1:3" x14ac:dyDescent="0.3">
      <c r="A72" s="10" t="s">
        <v>171</v>
      </c>
      <c r="B72" s="10" t="s">
        <v>185</v>
      </c>
      <c r="C72" s="10">
        <v>1000</v>
      </c>
    </row>
    <row r="73" spans="1:3" x14ac:dyDescent="0.3">
      <c r="A73" s="10" t="s">
        <v>171</v>
      </c>
      <c r="B73" s="10" t="s">
        <v>187</v>
      </c>
      <c r="C73" s="10">
        <v>50</v>
      </c>
    </row>
    <row r="74" spans="1:3" x14ac:dyDescent="0.3">
      <c r="A74" s="10" t="s">
        <v>171</v>
      </c>
      <c r="B74" s="10" t="s">
        <v>189</v>
      </c>
      <c r="C74" s="10">
        <v>5</v>
      </c>
    </row>
    <row r="75" spans="1:3" x14ac:dyDescent="0.3">
      <c r="A75" s="10" t="s">
        <v>171</v>
      </c>
      <c r="B75" s="10" t="s">
        <v>191</v>
      </c>
      <c r="C75" s="10">
        <v>35</v>
      </c>
    </row>
    <row r="76" spans="1:3" x14ac:dyDescent="0.3">
      <c r="A76" s="10" t="s">
        <v>171</v>
      </c>
      <c r="B76" s="10" t="s">
        <v>193</v>
      </c>
      <c r="C76" s="10">
        <v>39.518999999999998</v>
      </c>
    </row>
    <row r="77" spans="1:3" x14ac:dyDescent="0.3">
      <c r="A77" s="10" t="s">
        <v>171</v>
      </c>
      <c r="B77" s="10" t="s">
        <v>195</v>
      </c>
      <c r="C77" s="10">
        <v>50.4</v>
      </c>
    </row>
    <row r="78" spans="1:3" x14ac:dyDescent="0.3">
      <c r="A78" s="10" t="s">
        <v>171</v>
      </c>
      <c r="B78" s="10" t="s">
        <v>197</v>
      </c>
      <c r="C78" s="10">
        <v>57.6</v>
      </c>
    </row>
    <row r="79" spans="1:3" x14ac:dyDescent="0.3">
      <c r="A79" s="10" t="s">
        <v>171</v>
      </c>
      <c r="B79" s="10" t="s">
        <v>199</v>
      </c>
      <c r="C79" s="10">
        <v>60</v>
      </c>
    </row>
    <row r="80" spans="1:3" x14ac:dyDescent="0.3">
      <c r="A80" s="10" t="s">
        <v>171</v>
      </c>
      <c r="B80" s="10" t="s">
        <v>201</v>
      </c>
      <c r="C80" s="10">
        <v>67</v>
      </c>
    </row>
    <row r="81" spans="1:3" x14ac:dyDescent="0.3">
      <c r="A81" s="10" t="s">
        <v>171</v>
      </c>
      <c r="B81" s="10" t="s">
        <v>203</v>
      </c>
      <c r="C81" s="10">
        <v>70.275000000000006</v>
      </c>
    </row>
    <row r="82" spans="1:3" x14ac:dyDescent="0.3">
      <c r="A82" s="10" t="s">
        <v>171</v>
      </c>
      <c r="B82" s="10" t="s">
        <v>205</v>
      </c>
      <c r="C82" s="10">
        <v>78</v>
      </c>
    </row>
    <row r="83" spans="1:3" x14ac:dyDescent="0.3">
      <c r="A83" s="10" t="s">
        <v>171</v>
      </c>
      <c r="B83" s="10" t="s">
        <v>207</v>
      </c>
      <c r="C83" s="10">
        <v>78</v>
      </c>
    </row>
    <row r="84" spans="1:3" x14ac:dyDescent="0.3">
      <c r="A84" s="10" t="s">
        <v>171</v>
      </c>
      <c r="B84" s="10" t="s">
        <v>209</v>
      </c>
      <c r="C84" s="10">
        <v>90</v>
      </c>
    </row>
    <row r="85" spans="1:3" x14ac:dyDescent="0.3">
      <c r="A85" s="10" t="s">
        <v>171</v>
      </c>
      <c r="B85" s="10" t="s">
        <v>211</v>
      </c>
      <c r="C85" s="10">
        <v>97.575000000000003</v>
      </c>
    </row>
    <row r="86" spans="1:3" x14ac:dyDescent="0.3">
      <c r="A86" s="10" t="s">
        <v>171</v>
      </c>
      <c r="B86" s="10" t="s">
        <v>213</v>
      </c>
      <c r="C86" s="10">
        <v>112.91</v>
      </c>
    </row>
    <row r="87" spans="1:3" x14ac:dyDescent="0.3">
      <c r="A87" s="10" t="s">
        <v>171</v>
      </c>
      <c r="B87" s="10" t="s">
        <v>215</v>
      </c>
      <c r="C87" s="10">
        <v>130</v>
      </c>
    </row>
    <row r="88" spans="1:3" x14ac:dyDescent="0.3">
      <c r="A88" s="10" t="s">
        <v>171</v>
      </c>
      <c r="B88" s="10" t="s">
        <v>217</v>
      </c>
      <c r="C88" s="10">
        <v>190</v>
      </c>
    </row>
    <row r="89" spans="1:3" x14ac:dyDescent="0.3">
      <c r="A89" s="10" t="s">
        <v>171</v>
      </c>
      <c r="B89" s="10" t="s">
        <v>219</v>
      </c>
      <c r="C89" s="10">
        <v>200</v>
      </c>
    </row>
    <row r="90" spans="1:3" x14ac:dyDescent="0.3">
      <c r="A90" s="10" t="s">
        <v>171</v>
      </c>
      <c r="B90" s="10" t="s">
        <v>221</v>
      </c>
      <c r="C90" s="10">
        <v>300</v>
      </c>
    </row>
    <row r="91" spans="1:3" x14ac:dyDescent="0.3">
      <c r="A91" s="10" t="s">
        <v>171</v>
      </c>
      <c r="B91" s="10" t="s">
        <v>223</v>
      </c>
      <c r="C91" s="10">
        <v>326.77499999999998</v>
      </c>
    </row>
    <row r="92" spans="1:3" x14ac:dyDescent="0.3">
      <c r="A92" s="10" t="s">
        <v>171</v>
      </c>
      <c r="B92" s="10" t="s">
        <v>225</v>
      </c>
      <c r="C92" s="10">
        <v>500</v>
      </c>
    </row>
    <row r="93" spans="1:3" x14ac:dyDescent="0.3">
      <c r="A93" s="10" t="s">
        <v>171</v>
      </c>
      <c r="B93" s="10" t="s">
        <v>227</v>
      </c>
      <c r="C93" s="10">
        <v>650</v>
      </c>
    </row>
    <row r="94" spans="1:3" x14ac:dyDescent="0.3">
      <c r="A94" s="10" t="s">
        <v>171</v>
      </c>
      <c r="B94" s="10" t="s">
        <v>229</v>
      </c>
      <c r="C94" s="10">
        <v>1000</v>
      </c>
    </row>
    <row r="95" spans="1:3" x14ac:dyDescent="0.3">
      <c r="A95" s="10" t="s">
        <v>171</v>
      </c>
      <c r="B95" s="10" t="s">
        <v>231</v>
      </c>
      <c r="C95" s="10">
        <v>24</v>
      </c>
    </row>
    <row r="96" spans="1:3" x14ac:dyDescent="0.3">
      <c r="A96" s="10" t="s">
        <v>232</v>
      </c>
      <c r="B96" s="10" t="s">
        <v>234</v>
      </c>
      <c r="C96" s="10">
        <v>400</v>
      </c>
    </row>
    <row r="97" spans="1:3" x14ac:dyDescent="0.3">
      <c r="A97" s="10" t="s">
        <v>232</v>
      </c>
      <c r="B97" s="10" t="s">
        <v>236</v>
      </c>
      <c r="C97" s="10">
        <v>710</v>
      </c>
    </row>
    <row r="98" spans="1:3" x14ac:dyDescent="0.3">
      <c r="A98" s="10" t="s">
        <v>232</v>
      </c>
      <c r="B98" s="10" t="s">
        <v>238</v>
      </c>
      <c r="C98" s="10">
        <v>110.25</v>
      </c>
    </row>
    <row r="99" spans="1:3" x14ac:dyDescent="0.3">
      <c r="A99" s="10" t="s">
        <v>239</v>
      </c>
      <c r="B99" s="10" t="s">
        <v>241</v>
      </c>
      <c r="C99" s="10">
        <v>36</v>
      </c>
    </row>
    <row r="100" spans="1:3" x14ac:dyDescent="0.3">
      <c r="A100" s="10" t="s">
        <v>239</v>
      </c>
      <c r="B100" s="10" t="s">
        <v>243</v>
      </c>
      <c r="C100" s="10">
        <v>66</v>
      </c>
    </row>
    <row r="101" spans="1:3" x14ac:dyDescent="0.3">
      <c r="A101" s="10" t="s">
        <v>239</v>
      </c>
      <c r="B101" s="10" t="s">
        <v>245</v>
      </c>
      <c r="C101" s="10">
        <v>126</v>
      </c>
    </row>
    <row r="102" spans="1:3" x14ac:dyDescent="0.3">
      <c r="A102" s="10" t="s">
        <v>239</v>
      </c>
      <c r="B102" s="10" t="s">
        <v>247</v>
      </c>
      <c r="C102" s="10">
        <v>112</v>
      </c>
    </row>
    <row r="103" spans="1:3" x14ac:dyDescent="0.3">
      <c r="A103" s="10" t="s">
        <v>248</v>
      </c>
      <c r="B103" s="10" t="s">
        <v>250</v>
      </c>
      <c r="C103" s="10">
        <v>144</v>
      </c>
    </row>
    <row r="104" spans="1:3" x14ac:dyDescent="0.3">
      <c r="A104" s="10" t="s">
        <v>248</v>
      </c>
      <c r="B104" s="10" t="s">
        <v>252</v>
      </c>
      <c r="C104" s="10">
        <v>156</v>
      </c>
    </row>
    <row r="105" spans="1:3" x14ac:dyDescent="0.3">
      <c r="A105" s="10" t="s">
        <v>248</v>
      </c>
      <c r="B105" s="10" t="s">
        <v>254</v>
      </c>
      <c r="C105" s="10">
        <v>288</v>
      </c>
    </row>
    <row r="106" spans="1:3" x14ac:dyDescent="0.3">
      <c r="A106" s="10" t="s">
        <v>255</v>
      </c>
      <c r="B106" s="10" t="s">
        <v>257</v>
      </c>
      <c r="C106" s="10">
        <v>148</v>
      </c>
    </row>
    <row r="107" spans="1:3" x14ac:dyDescent="0.3">
      <c r="A107" s="10" t="s">
        <v>255</v>
      </c>
      <c r="B107" s="10" t="s">
        <v>259</v>
      </c>
      <c r="C107" s="10">
        <v>153</v>
      </c>
    </row>
    <row r="108" spans="1:3" x14ac:dyDescent="0.3">
      <c r="A108" s="10" t="s">
        <v>255</v>
      </c>
      <c r="B108" s="10" t="s">
        <v>261</v>
      </c>
      <c r="C108" s="10">
        <v>39</v>
      </c>
    </row>
    <row r="109" spans="1:3" x14ac:dyDescent="0.3">
      <c r="A109" s="10" t="s">
        <v>255</v>
      </c>
      <c r="B109" s="10" t="s">
        <v>263</v>
      </c>
      <c r="C109" s="10">
        <v>165</v>
      </c>
    </row>
    <row r="110" spans="1:3" x14ac:dyDescent="0.3">
      <c r="A110" s="10" t="s">
        <v>255</v>
      </c>
      <c r="B110" s="10" t="s">
        <v>265</v>
      </c>
      <c r="C110" s="10">
        <v>183</v>
      </c>
    </row>
    <row r="111" spans="1:3" x14ac:dyDescent="0.3">
      <c r="A111" s="10" t="s">
        <v>255</v>
      </c>
      <c r="B111" s="10" t="s">
        <v>267</v>
      </c>
      <c r="C111" s="10">
        <v>237</v>
      </c>
    </row>
    <row r="112" spans="1:3" x14ac:dyDescent="0.3">
      <c r="A112" s="10" t="s">
        <v>255</v>
      </c>
      <c r="B112" s="10" t="s">
        <v>269</v>
      </c>
      <c r="C112" s="10">
        <v>267</v>
      </c>
    </row>
    <row r="113" spans="1:3" x14ac:dyDescent="0.3">
      <c r="A113" s="10" t="s">
        <v>270</v>
      </c>
      <c r="B113" s="10" t="s">
        <v>272</v>
      </c>
      <c r="C113" s="10">
        <v>93</v>
      </c>
    </row>
    <row r="114" spans="1:3" x14ac:dyDescent="0.3">
      <c r="A114" s="10" t="s">
        <v>270</v>
      </c>
      <c r="B114" s="10" t="s">
        <v>274</v>
      </c>
      <c r="C114" s="10">
        <v>158</v>
      </c>
    </row>
    <row r="115" spans="1:3" x14ac:dyDescent="0.3">
      <c r="A115" s="10" t="s">
        <v>275</v>
      </c>
      <c r="B115" s="10" t="s">
        <v>277</v>
      </c>
      <c r="C115" s="10">
        <v>152</v>
      </c>
    </row>
    <row r="116" spans="1:3" x14ac:dyDescent="0.3">
      <c r="A116" s="10" t="s">
        <v>275</v>
      </c>
      <c r="B116" s="10" t="s">
        <v>279</v>
      </c>
      <c r="C116" s="10">
        <v>16</v>
      </c>
    </row>
    <row r="117" spans="1:3" x14ac:dyDescent="0.3">
      <c r="A117" s="10" t="s">
        <v>275</v>
      </c>
      <c r="B117" s="10" t="s">
        <v>281</v>
      </c>
      <c r="C117" s="10">
        <v>41</v>
      </c>
    </row>
    <row r="118" spans="1:3" x14ac:dyDescent="0.3">
      <c r="A118" s="10" t="s">
        <v>275</v>
      </c>
      <c r="B118" s="10" t="s">
        <v>283</v>
      </c>
      <c r="C118" s="10">
        <v>201</v>
      </c>
    </row>
    <row r="119" spans="1:3" x14ac:dyDescent="0.3">
      <c r="A119" s="10" t="s">
        <v>284</v>
      </c>
      <c r="B119" s="10" t="s">
        <v>286</v>
      </c>
      <c r="C119" s="10">
        <v>0</v>
      </c>
    </row>
    <row r="120" spans="1:3" x14ac:dyDescent="0.3">
      <c r="A120" s="10" t="s">
        <v>287</v>
      </c>
      <c r="B120" s="10" t="s">
        <v>289</v>
      </c>
      <c r="C120" s="10">
        <v>282</v>
      </c>
    </row>
    <row r="121" spans="1:3" x14ac:dyDescent="0.3">
      <c r="A121" s="10" t="s">
        <v>290</v>
      </c>
      <c r="B121" s="10" t="s">
        <v>292</v>
      </c>
      <c r="C121" s="10">
        <v>204</v>
      </c>
    </row>
    <row r="122" spans="1:3" x14ac:dyDescent="0.3">
      <c r="A122" s="10" t="s">
        <v>293</v>
      </c>
      <c r="B122" s="10" t="s">
        <v>295</v>
      </c>
      <c r="C122" s="10">
        <v>291</v>
      </c>
    </row>
    <row r="123" spans="1:3" x14ac:dyDescent="0.3">
      <c r="A123" s="10" t="s">
        <v>296</v>
      </c>
      <c r="B123" s="10" t="s">
        <v>298</v>
      </c>
      <c r="C123" s="10">
        <v>321</v>
      </c>
    </row>
    <row r="124" spans="1:3" x14ac:dyDescent="0.3">
      <c r="A124" s="10" t="s">
        <v>299</v>
      </c>
      <c r="B124" s="10" t="s">
        <v>301</v>
      </c>
      <c r="C124" s="10">
        <v>30</v>
      </c>
    </row>
    <row r="125" spans="1:3" x14ac:dyDescent="0.3">
      <c r="A125" s="10" t="s">
        <v>299</v>
      </c>
      <c r="B125" s="10" t="s">
        <v>303</v>
      </c>
      <c r="C125" s="10">
        <v>40</v>
      </c>
    </row>
    <row r="126" spans="1:3" x14ac:dyDescent="0.3">
      <c r="A126" s="10" t="s">
        <v>299</v>
      </c>
      <c r="B126" s="10" t="s">
        <v>305</v>
      </c>
      <c r="C126" s="10">
        <v>50</v>
      </c>
    </row>
    <row r="127" spans="1:3" x14ac:dyDescent="0.3">
      <c r="A127" s="10" t="s">
        <v>299</v>
      </c>
      <c r="B127" s="10" t="s">
        <v>307</v>
      </c>
      <c r="C127" s="10">
        <v>60</v>
      </c>
    </row>
    <row r="128" spans="1:3" x14ac:dyDescent="0.3">
      <c r="A128" s="10" t="s">
        <v>299</v>
      </c>
      <c r="B128" s="10" t="s">
        <v>309</v>
      </c>
      <c r="C128" s="10">
        <v>60</v>
      </c>
    </row>
    <row r="129" spans="1:3" x14ac:dyDescent="0.3">
      <c r="A129" s="10" t="s">
        <v>299</v>
      </c>
      <c r="B129" s="10" t="s">
        <v>311</v>
      </c>
      <c r="C129" s="10">
        <v>80</v>
      </c>
    </row>
    <row r="130" spans="1:3" x14ac:dyDescent="0.3">
      <c r="A130" s="10" t="s">
        <v>299</v>
      </c>
      <c r="B130" s="10" t="s">
        <v>313</v>
      </c>
      <c r="C130" s="10">
        <v>84</v>
      </c>
    </row>
    <row r="131" spans="1:3" x14ac:dyDescent="0.3">
      <c r="A131" s="10" t="s">
        <v>299</v>
      </c>
      <c r="B131" s="10" t="s">
        <v>315</v>
      </c>
      <c r="C131" s="10">
        <v>100</v>
      </c>
    </row>
    <row r="132" spans="1:3" x14ac:dyDescent="0.3">
      <c r="A132" s="10" t="s">
        <v>299</v>
      </c>
      <c r="B132" s="10" t="s">
        <v>317</v>
      </c>
      <c r="C132" s="10">
        <v>100</v>
      </c>
    </row>
    <row r="133" spans="1:3" x14ac:dyDescent="0.3">
      <c r="A133" s="10" t="s">
        <v>299</v>
      </c>
      <c r="B133" s="10" t="s">
        <v>319</v>
      </c>
      <c r="C133" s="10">
        <v>100</v>
      </c>
    </row>
    <row r="134" spans="1:3" x14ac:dyDescent="0.3">
      <c r="A134" s="10" t="s">
        <v>299</v>
      </c>
      <c r="B134" s="10" t="s">
        <v>321</v>
      </c>
      <c r="C134" s="10">
        <v>100</v>
      </c>
    </row>
    <row r="135" spans="1:3" x14ac:dyDescent="0.3">
      <c r="A135" s="10" t="s">
        <v>299</v>
      </c>
      <c r="B135" s="10" t="s">
        <v>323</v>
      </c>
      <c r="C135" s="10">
        <v>100</v>
      </c>
    </row>
    <row r="136" spans="1:3" x14ac:dyDescent="0.3">
      <c r="A136" s="10" t="s">
        <v>299</v>
      </c>
      <c r="B136" s="10" t="s">
        <v>325</v>
      </c>
      <c r="C136" s="10">
        <v>100</v>
      </c>
    </row>
    <row r="137" spans="1:3" x14ac:dyDescent="0.3">
      <c r="A137" s="10" t="s">
        <v>299</v>
      </c>
      <c r="B137" s="10" t="s">
        <v>327</v>
      </c>
      <c r="C137" s="10">
        <v>150</v>
      </c>
    </row>
    <row r="138" spans="1:3" x14ac:dyDescent="0.3">
      <c r="A138" s="10" t="s">
        <v>299</v>
      </c>
      <c r="B138" s="10" t="s">
        <v>329</v>
      </c>
      <c r="C138" s="10">
        <v>200</v>
      </c>
    </row>
    <row r="139" spans="1:3" x14ac:dyDescent="0.3">
      <c r="A139" s="10" t="s">
        <v>299</v>
      </c>
      <c r="B139" s="10" t="s">
        <v>331</v>
      </c>
      <c r="C139" s="10">
        <v>250</v>
      </c>
    </row>
    <row r="140" spans="1:3" x14ac:dyDescent="0.3">
      <c r="A140" s="10" t="s">
        <v>332</v>
      </c>
      <c r="B140" s="10" t="s">
        <v>334</v>
      </c>
      <c r="C140" s="10">
        <v>20</v>
      </c>
    </row>
    <row r="141" spans="1:3" x14ac:dyDescent="0.3">
      <c r="A141" s="10" t="s">
        <v>332</v>
      </c>
      <c r="B141" s="10" t="s">
        <v>336</v>
      </c>
      <c r="C141" s="10">
        <v>20</v>
      </c>
    </row>
    <row r="142" spans="1:3" x14ac:dyDescent="0.3">
      <c r="A142" s="10" t="s">
        <v>332</v>
      </c>
      <c r="B142" s="10" t="s">
        <v>338</v>
      </c>
      <c r="C142" s="10">
        <v>75</v>
      </c>
    </row>
    <row r="143" spans="1:3" x14ac:dyDescent="0.3">
      <c r="A143" s="10" t="s">
        <v>332</v>
      </c>
      <c r="B143" s="10" t="s">
        <v>340</v>
      </c>
      <c r="C143" s="10">
        <v>78</v>
      </c>
    </row>
    <row r="144" spans="1:3" x14ac:dyDescent="0.3">
      <c r="A144" s="10" t="s">
        <v>332</v>
      </c>
      <c r="B144" s="10" t="s">
        <v>342</v>
      </c>
      <c r="C144" s="10">
        <v>300</v>
      </c>
    </row>
    <row r="145" spans="1:3" x14ac:dyDescent="0.3">
      <c r="A145" s="10" t="s">
        <v>332</v>
      </c>
      <c r="B145" s="10" t="s">
        <v>344</v>
      </c>
      <c r="C145" s="10">
        <v>20</v>
      </c>
    </row>
    <row r="146" spans="1:3" x14ac:dyDescent="0.3">
      <c r="A146" s="10" t="s">
        <v>332</v>
      </c>
      <c r="B146" s="10" t="s">
        <v>346</v>
      </c>
      <c r="C146" s="10">
        <v>67</v>
      </c>
    </row>
    <row r="147" spans="1:3" x14ac:dyDescent="0.3">
      <c r="A147" s="10" t="s">
        <v>332</v>
      </c>
      <c r="B147" s="10" t="s">
        <v>348</v>
      </c>
      <c r="C147" s="10">
        <v>250</v>
      </c>
    </row>
    <row r="148" spans="1:3" x14ac:dyDescent="0.3">
      <c r="A148" s="10" t="s">
        <v>349</v>
      </c>
      <c r="B148" s="10" t="s">
        <v>351</v>
      </c>
      <c r="C148" s="10">
        <v>75</v>
      </c>
    </row>
    <row r="149" spans="1:3" x14ac:dyDescent="0.3">
      <c r="A149" s="10" t="s">
        <v>349</v>
      </c>
      <c r="B149" s="10" t="s">
        <v>353</v>
      </c>
      <c r="C149" s="10">
        <v>147</v>
      </c>
    </row>
    <row r="150" spans="1:3" x14ac:dyDescent="0.3">
      <c r="A150" s="10" t="s">
        <v>349</v>
      </c>
      <c r="B150" s="10" t="s">
        <v>355</v>
      </c>
      <c r="C150" s="10">
        <v>27</v>
      </c>
    </row>
    <row r="151" spans="1:3" x14ac:dyDescent="0.3">
      <c r="A151" s="10" t="s">
        <v>356</v>
      </c>
      <c r="B151" s="10" t="s">
        <v>358</v>
      </c>
      <c r="C151" s="10">
        <v>69</v>
      </c>
    </row>
    <row r="152" spans="1:3" x14ac:dyDescent="0.3">
      <c r="A152" s="10" t="s">
        <v>356</v>
      </c>
      <c r="B152" s="10" t="s">
        <v>360</v>
      </c>
      <c r="C152" s="10">
        <v>8</v>
      </c>
    </row>
    <row r="153" spans="1:3" x14ac:dyDescent="0.3">
      <c r="A153" s="10" t="s">
        <v>356</v>
      </c>
      <c r="B153" s="10" t="s">
        <v>362</v>
      </c>
      <c r="C153" s="10">
        <v>51</v>
      </c>
    </row>
    <row r="154" spans="1:3" x14ac:dyDescent="0.3">
      <c r="A154" s="10" t="s">
        <v>356</v>
      </c>
      <c r="B154" s="10" t="s">
        <v>364</v>
      </c>
      <c r="C154" s="10">
        <v>189</v>
      </c>
    </row>
    <row r="155" spans="1:3" x14ac:dyDescent="0.3">
      <c r="A155" s="10" t="s">
        <v>356</v>
      </c>
      <c r="B155" s="10" t="s">
        <v>366</v>
      </c>
      <c r="C155" s="10">
        <v>313</v>
      </c>
    </row>
    <row r="156" spans="1:3" x14ac:dyDescent="0.3">
      <c r="A156" s="10" t="s">
        <v>356</v>
      </c>
      <c r="B156" s="10" t="s">
        <v>368</v>
      </c>
      <c r="C156" s="10">
        <v>157</v>
      </c>
    </row>
    <row r="157" spans="1:3" x14ac:dyDescent="0.3">
      <c r="A157" s="10" t="s">
        <v>369</v>
      </c>
      <c r="B157" s="10" t="s">
        <v>371</v>
      </c>
      <c r="C157" s="10">
        <v>17</v>
      </c>
    </row>
    <row r="158" spans="1:3" x14ac:dyDescent="0.3">
      <c r="A158" s="10" t="s">
        <v>369</v>
      </c>
      <c r="B158" s="10" t="s">
        <v>373</v>
      </c>
      <c r="C158" s="10">
        <v>291</v>
      </c>
    </row>
    <row r="159" spans="1:3" x14ac:dyDescent="0.3">
      <c r="A159" s="10" t="s">
        <v>374</v>
      </c>
      <c r="B159" s="10" t="s">
        <v>376</v>
      </c>
      <c r="C159" s="10">
        <v>13</v>
      </c>
    </row>
    <row r="160" spans="1:3" x14ac:dyDescent="0.3">
      <c r="A160" s="10" t="s">
        <v>374</v>
      </c>
      <c r="B160" s="10" t="s">
        <v>378</v>
      </c>
      <c r="C160" s="10">
        <v>100</v>
      </c>
    </row>
    <row r="161" spans="1:3" x14ac:dyDescent="0.3">
      <c r="A161" s="10" t="s">
        <v>379</v>
      </c>
      <c r="B161" s="10" t="s">
        <v>381</v>
      </c>
      <c r="C161" s="10">
        <v>33</v>
      </c>
    </row>
    <row r="162" spans="1:3" x14ac:dyDescent="0.3">
      <c r="A162" s="10" t="s">
        <v>379</v>
      </c>
      <c r="B162" s="10" t="s">
        <v>383</v>
      </c>
      <c r="C162" s="10">
        <v>216</v>
      </c>
    </row>
    <row r="163" spans="1:3" x14ac:dyDescent="0.3">
      <c r="A163" s="10" t="s">
        <v>384</v>
      </c>
      <c r="B163" s="10" t="s">
        <v>386</v>
      </c>
      <c r="C163" s="10">
        <v>303</v>
      </c>
    </row>
    <row r="164" spans="1:3" x14ac:dyDescent="0.3">
      <c r="A164" s="10" t="s">
        <v>384</v>
      </c>
      <c r="B164" s="10" t="s">
        <v>388</v>
      </c>
      <c r="C164" s="10">
        <v>171</v>
      </c>
    </row>
    <row r="165" spans="1:3" x14ac:dyDescent="0.3">
      <c r="A165" s="10" t="s">
        <v>384</v>
      </c>
      <c r="B165" s="10" t="s">
        <v>234</v>
      </c>
      <c r="C165" s="10">
        <v>300</v>
      </c>
    </row>
    <row r="166" spans="1:3" x14ac:dyDescent="0.3">
      <c r="A166" s="10" t="s">
        <v>384</v>
      </c>
      <c r="B166" s="10" t="s">
        <v>391</v>
      </c>
      <c r="C166" s="10">
        <v>35</v>
      </c>
    </row>
    <row r="167" spans="1:3" x14ac:dyDescent="0.3">
      <c r="A167" s="10" t="s">
        <v>384</v>
      </c>
      <c r="B167" s="10" t="s">
        <v>393</v>
      </c>
      <c r="C167" s="10">
        <v>50</v>
      </c>
    </row>
    <row r="168" spans="1:3" x14ac:dyDescent="0.3">
      <c r="A168" s="10" t="s">
        <v>384</v>
      </c>
      <c r="B168" s="10" t="s">
        <v>395</v>
      </c>
      <c r="C168" s="10">
        <v>50</v>
      </c>
    </row>
    <row r="169" spans="1:3" x14ac:dyDescent="0.3">
      <c r="A169" s="10" t="s">
        <v>396</v>
      </c>
      <c r="B169" s="10" t="s">
        <v>398</v>
      </c>
      <c r="C169" s="10">
        <v>96</v>
      </c>
    </row>
    <row r="170" spans="1:3" x14ac:dyDescent="0.3">
      <c r="A170" s="10" t="s">
        <v>399</v>
      </c>
      <c r="B170" s="10" t="s">
        <v>401</v>
      </c>
      <c r="C170" s="10">
        <v>30.5</v>
      </c>
    </row>
    <row r="171" spans="1:3" x14ac:dyDescent="0.3">
      <c r="A171" s="10" t="s">
        <v>399</v>
      </c>
      <c r="B171" s="10" t="s">
        <v>403</v>
      </c>
      <c r="C171" s="10">
        <v>150</v>
      </c>
    </row>
    <row r="172" spans="1:3" x14ac:dyDescent="0.3">
      <c r="A172" s="10" t="s">
        <v>399</v>
      </c>
      <c r="B172" s="10" t="s">
        <v>405</v>
      </c>
      <c r="C172" s="10">
        <v>150</v>
      </c>
    </row>
    <row r="173" spans="1:3" x14ac:dyDescent="0.3">
      <c r="A173" s="10" t="s">
        <v>399</v>
      </c>
      <c r="B173" s="10" t="s">
        <v>407</v>
      </c>
      <c r="C173" s="10">
        <v>10</v>
      </c>
    </row>
    <row r="174" spans="1:3" x14ac:dyDescent="0.3">
      <c r="A174" s="10" t="s">
        <v>399</v>
      </c>
      <c r="B174" s="10" t="s">
        <v>409</v>
      </c>
      <c r="C174" s="10">
        <v>20</v>
      </c>
    </row>
    <row r="175" spans="1:3" x14ac:dyDescent="0.3">
      <c r="A175" s="10" t="s">
        <v>410</v>
      </c>
      <c r="B175" s="10" t="s">
        <v>412</v>
      </c>
      <c r="C175" s="10">
        <v>29</v>
      </c>
    </row>
    <row r="176" spans="1:3" x14ac:dyDescent="0.3">
      <c r="A176" s="10" t="s">
        <v>413</v>
      </c>
      <c r="B176" s="10" t="s">
        <v>415</v>
      </c>
      <c r="C176" s="10">
        <v>3</v>
      </c>
    </row>
    <row r="177" spans="1:3" x14ac:dyDescent="0.3">
      <c r="A177" s="10" t="s">
        <v>416</v>
      </c>
      <c r="B177" s="10" t="s">
        <v>418</v>
      </c>
      <c r="C177" s="10">
        <v>300</v>
      </c>
    </row>
    <row r="178" spans="1:3" x14ac:dyDescent="0.3">
      <c r="A178" s="10" t="s">
        <v>416</v>
      </c>
      <c r="B178" s="10" t="s">
        <v>420</v>
      </c>
      <c r="C178" s="10">
        <v>34</v>
      </c>
    </row>
    <row r="179" spans="1:3" x14ac:dyDescent="0.3">
      <c r="A179" s="10" t="s">
        <v>416</v>
      </c>
      <c r="B179" s="10" t="s">
        <v>422</v>
      </c>
      <c r="C179" s="10">
        <v>50</v>
      </c>
    </row>
    <row r="180" spans="1:3" x14ac:dyDescent="0.3">
      <c r="A180" s="10" t="s">
        <v>416</v>
      </c>
      <c r="B180" s="10" t="s">
        <v>424</v>
      </c>
      <c r="C180" s="10">
        <v>280</v>
      </c>
    </row>
    <row r="181" spans="1:3" x14ac:dyDescent="0.3">
      <c r="A181" s="10" t="s">
        <v>416</v>
      </c>
      <c r="B181" s="10" t="s">
        <v>426</v>
      </c>
      <c r="C181" s="10">
        <v>300</v>
      </c>
    </row>
    <row r="182" spans="1:3" x14ac:dyDescent="0.3">
      <c r="A182" s="10" t="s">
        <v>416</v>
      </c>
      <c r="B182" s="10" t="s">
        <v>428</v>
      </c>
      <c r="C182" s="10">
        <v>550</v>
      </c>
    </row>
    <row r="183" spans="1:3" x14ac:dyDescent="0.3">
      <c r="A183" s="10" t="s">
        <v>429</v>
      </c>
      <c r="B183" s="10" t="s">
        <v>431</v>
      </c>
      <c r="C183" s="10">
        <v>100</v>
      </c>
    </row>
    <row r="184" spans="1:3" x14ac:dyDescent="0.3">
      <c r="A184" s="10" t="s">
        <v>429</v>
      </c>
      <c r="B184" s="10" t="s">
        <v>433</v>
      </c>
      <c r="C184" s="10">
        <v>34</v>
      </c>
    </row>
    <row r="185" spans="1:3" x14ac:dyDescent="0.3">
      <c r="A185" s="10" t="s">
        <v>429</v>
      </c>
      <c r="B185" s="10" t="s">
        <v>435</v>
      </c>
      <c r="C185" s="10">
        <v>70</v>
      </c>
    </row>
    <row r="186" spans="1:3" x14ac:dyDescent="0.3">
      <c r="A186" s="10" t="s">
        <v>429</v>
      </c>
      <c r="B186" s="10" t="s">
        <v>437</v>
      </c>
      <c r="C186" s="10">
        <v>10</v>
      </c>
    </row>
    <row r="187" spans="1:3" x14ac:dyDescent="0.3">
      <c r="A187" s="10" t="s">
        <v>438</v>
      </c>
      <c r="B187" s="10" t="s">
        <v>440</v>
      </c>
      <c r="C187" s="10">
        <v>7</v>
      </c>
    </row>
    <row r="188" spans="1:3" x14ac:dyDescent="0.3">
      <c r="A188" s="10" t="s">
        <v>438</v>
      </c>
      <c r="B188" s="10" t="s">
        <v>442</v>
      </c>
      <c r="C188" s="10">
        <v>78</v>
      </c>
    </row>
    <row r="189" spans="1:3" x14ac:dyDescent="0.3">
      <c r="A189" s="10" t="s">
        <v>438</v>
      </c>
      <c r="B189" s="10" t="s">
        <v>444</v>
      </c>
      <c r="C189" s="10">
        <v>183</v>
      </c>
    </row>
    <row r="190" spans="1:3" x14ac:dyDescent="0.3">
      <c r="A190" s="10" t="s">
        <v>438</v>
      </c>
      <c r="B190" s="10" t="s">
        <v>446</v>
      </c>
      <c r="C190" s="10">
        <v>5</v>
      </c>
    </row>
    <row r="191" spans="1:3" x14ac:dyDescent="0.3">
      <c r="A191" s="10" t="s">
        <v>438</v>
      </c>
      <c r="B191" s="10" t="s">
        <v>448</v>
      </c>
      <c r="C191" s="10">
        <v>57</v>
      </c>
    </row>
    <row r="192" spans="1:3" x14ac:dyDescent="0.3">
      <c r="A192" s="10" t="s">
        <v>438</v>
      </c>
      <c r="B192" s="10" t="s">
        <v>450</v>
      </c>
      <c r="C192" s="10">
        <v>69</v>
      </c>
    </row>
    <row r="193" spans="1:3" x14ac:dyDescent="0.3">
      <c r="A193" s="10" t="s">
        <v>451</v>
      </c>
      <c r="B193" s="10" t="s">
        <v>453</v>
      </c>
      <c r="C193" s="10">
        <v>93</v>
      </c>
    </row>
    <row r="194" spans="1:3" x14ac:dyDescent="0.3">
      <c r="A194" s="10" t="s">
        <v>454</v>
      </c>
      <c r="B194" s="10" t="s">
        <v>456</v>
      </c>
      <c r="C194" s="10">
        <v>35</v>
      </c>
    </row>
    <row r="195" spans="1:3" x14ac:dyDescent="0.3">
      <c r="A195" s="10" t="s">
        <v>457</v>
      </c>
      <c r="B195" s="10" t="s">
        <v>459</v>
      </c>
      <c r="C195" s="10">
        <v>188</v>
      </c>
    </row>
    <row r="196" spans="1:3" x14ac:dyDescent="0.3">
      <c r="A196" s="10" t="s">
        <v>460</v>
      </c>
      <c r="B196" s="10" t="s">
        <v>462</v>
      </c>
      <c r="C196" s="10">
        <v>24</v>
      </c>
    </row>
    <row r="197" spans="1:3" x14ac:dyDescent="0.3">
      <c r="A197" s="10" t="s">
        <v>460</v>
      </c>
      <c r="B197" s="10" t="s">
        <v>464</v>
      </c>
      <c r="C197" s="10">
        <v>30</v>
      </c>
    </row>
    <row r="198" spans="1:3" x14ac:dyDescent="0.3">
      <c r="A198" s="10" t="s">
        <v>460</v>
      </c>
      <c r="B198" s="10" t="s">
        <v>466</v>
      </c>
      <c r="C198" s="10">
        <v>147</v>
      </c>
    </row>
    <row r="199" spans="1:3" x14ac:dyDescent="0.3">
      <c r="A199" s="10" t="s">
        <v>467</v>
      </c>
      <c r="B199" s="10" t="s">
        <v>469</v>
      </c>
      <c r="C199" s="10">
        <v>32</v>
      </c>
    </row>
    <row r="200" spans="1:3" x14ac:dyDescent="0.3">
      <c r="A200" s="10" t="s">
        <v>467</v>
      </c>
      <c r="B200" s="10" t="s">
        <v>471</v>
      </c>
      <c r="C200" s="10">
        <v>52</v>
      </c>
    </row>
    <row r="201" spans="1:3" x14ac:dyDescent="0.3">
      <c r="A201" s="10" t="s">
        <v>467</v>
      </c>
      <c r="B201" s="10" t="s">
        <v>473</v>
      </c>
      <c r="C201" s="10">
        <v>53</v>
      </c>
    </row>
    <row r="202" spans="1:3" x14ac:dyDescent="0.3">
      <c r="A202" s="10" t="s">
        <v>467</v>
      </c>
      <c r="B202" s="10" t="s">
        <v>475</v>
      </c>
      <c r="C202" s="10">
        <v>81</v>
      </c>
    </row>
    <row r="203" spans="1:3" x14ac:dyDescent="0.3">
      <c r="A203" s="10" t="s">
        <v>467</v>
      </c>
      <c r="B203" s="10" t="s">
        <v>477</v>
      </c>
      <c r="C203" s="10">
        <v>127</v>
      </c>
    </row>
    <row r="204" spans="1:3" x14ac:dyDescent="0.3">
      <c r="A204" s="10" t="s">
        <v>467</v>
      </c>
      <c r="B204" s="10" t="s">
        <v>479</v>
      </c>
      <c r="C204" s="10">
        <v>249</v>
      </c>
    </row>
    <row r="205" spans="1:3" x14ac:dyDescent="0.3">
      <c r="A205" s="10" t="s">
        <v>467</v>
      </c>
      <c r="B205" s="10" t="s">
        <v>481</v>
      </c>
      <c r="C205" s="10">
        <v>300</v>
      </c>
    </row>
    <row r="206" spans="1:3" x14ac:dyDescent="0.3">
      <c r="A206" s="10" t="s">
        <v>482</v>
      </c>
      <c r="B206" s="10" t="s">
        <v>484</v>
      </c>
      <c r="C206" s="10">
        <v>129</v>
      </c>
    </row>
    <row r="207" spans="1:3" x14ac:dyDescent="0.3">
      <c r="A207" s="10" t="s">
        <v>482</v>
      </c>
      <c r="B207" s="10" t="s">
        <v>486</v>
      </c>
      <c r="C207" s="10">
        <v>8</v>
      </c>
    </row>
    <row r="208" spans="1:3" x14ac:dyDescent="0.3">
      <c r="A208" s="10" t="s">
        <v>487</v>
      </c>
      <c r="B208" s="10" t="s">
        <v>489</v>
      </c>
      <c r="C208" s="10">
        <v>122</v>
      </c>
    </row>
    <row r="209" spans="1:3" x14ac:dyDescent="0.3">
      <c r="A209" s="10" t="s">
        <v>490</v>
      </c>
      <c r="B209" s="10" t="s">
        <v>492</v>
      </c>
      <c r="C209" s="10">
        <v>20</v>
      </c>
    </row>
    <row r="210" spans="1:3" x14ac:dyDescent="0.3">
      <c r="A210" s="10" t="s">
        <v>490</v>
      </c>
      <c r="B210" s="10" t="s">
        <v>494</v>
      </c>
      <c r="C210" s="10">
        <v>79</v>
      </c>
    </row>
    <row r="211" spans="1:3" x14ac:dyDescent="0.3">
      <c r="A211" s="10" t="s">
        <v>495</v>
      </c>
      <c r="B211" s="10" t="s">
        <v>497</v>
      </c>
      <c r="C211" s="10">
        <v>124</v>
      </c>
    </row>
    <row r="212" spans="1:3" x14ac:dyDescent="0.3">
      <c r="A212" s="10" t="s">
        <v>495</v>
      </c>
      <c r="B212" s="10" t="s">
        <v>499</v>
      </c>
      <c r="C212" s="10">
        <v>303</v>
      </c>
    </row>
    <row r="213" spans="1:3" x14ac:dyDescent="0.3">
      <c r="A213" s="10" t="s">
        <v>495</v>
      </c>
      <c r="B213" s="10" t="s">
        <v>501</v>
      </c>
      <c r="C213" s="10">
        <v>240</v>
      </c>
    </row>
    <row r="214" spans="1:3" x14ac:dyDescent="0.3">
      <c r="A214" s="10" t="s">
        <v>502</v>
      </c>
      <c r="B214" s="10" t="s">
        <v>504</v>
      </c>
      <c r="C214" s="10">
        <v>45</v>
      </c>
    </row>
    <row r="215" spans="1:3" x14ac:dyDescent="0.3">
      <c r="A215" s="10" t="s">
        <v>505</v>
      </c>
      <c r="B215" s="10" t="s">
        <v>507</v>
      </c>
      <c r="C215" s="10">
        <v>15</v>
      </c>
    </row>
    <row r="216" spans="1:3" x14ac:dyDescent="0.3">
      <c r="A216" s="10" t="s">
        <v>505</v>
      </c>
      <c r="B216" s="10" t="s">
        <v>509</v>
      </c>
      <c r="C216" s="10">
        <v>0</v>
      </c>
    </row>
    <row r="217" spans="1:3" x14ac:dyDescent="0.3">
      <c r="A217" s="10" t="s">
        <v>505</v>
      </c>
      <c r="B217" s="10" t="s">
        <v>511</v>
      </c>
      <c r="C217" s="10">
        <v>56</v>
      </c>
    </row>
    <row r="218" spans="1:3" x14ac:dyDescent="0.3">
      <c r="A218" s="10" t="s">
        <v>505</v>
      </c>
      <c r="B218" s="10" t="s">
        <v>513</v>
      </c>
      <c r="C218" s="10">
        <v>114</v>
      </c>
    </row>
    <row r="219" spans="1:3" x14ac:dyDescent="0.3">
      <c r="A219" s="10" t="s">
        <v>505</v>
      </c>
      <c r="B219" s="10" t="s">
        <v>515</v>
      </c>
      <c r="C219" s="10">
        <v>144</v>
      </c>
    </row>
    <row r="220" spans="1:3" x14ac:dyDescent="0.3">
      <c r="A220" s="10" t="s">
        <v>516</v>
      </c>
      <c r="B220" s="10" t="s">
        <v>518</v>
      </c>
      <c r="C220" s="10">
        <v>198</v>
      </c>
    </row>
    <row r="221" spans="1:3" x14ac:dyDescent="0.3">
      <c r="A221" s="10" t="s">
        <v>516</v>
      </c>
      <c r="B221" s="10" t="s">
        <v>520</v>
      </c>
      <c r="C221" s="10">
        <v>195</v>
      </c>
    </row>
    <row r="222" spans="1:3" x14ac:dyDescent="0.3">
      <c r="A222" s="10" t="s">
        <v>516</v>
      </c>
      <c r="B222" s="10" t="s">
        <v>522</v>
      </c>
      <c r="C222" s="10">
        <v>165</v>
      </c>
    </row>
    <row r="223" spans="1:3" x14ac:dyDescent="0.3">
      <c r="A223" s="10" t="s">
        <v>516</v>
      </c>
      <c r="B223" s="10" t="s">
        <v>524</v>
      </c>
      <c r="C223" s="10">
        <v>219</v>
      </c>
    </row>
    <row r="224" spans="1:3" x14ac:dyDescent="0.3">
      <c r="A224" s="10" t="s">
        <v>516</v>
      </c>
      <c r="B224" s="10" t="s">
        <v>526</v>
      </c>
      <c r="C224" s="10">
        <v>105</v>
      </c>
    </row>
    <row r="225" spans="1:3" x14ac:dyDescent="0.3">
      <c r="A225" s="10" t="s">
        <v>527</v>
      </c>
      <c r="B225" s="10" t="s">
        <v>529</v>
      </c>
      <c r="C225" s="10">
        <v>1400</v>
      </c>
    </row>
    <row r="226" spans="1:3" x14ac:dyDescent="0.3">
      <c r="A226" s="10" t="s">
        <v>530</v>
      </c>
      <c r="B226" s="10" t="s">
        <v>532</v>
      </c>
      <c r="C226" s="10">
        <v>64</v>
      </c>
    </row>
    <row r="227" spans="1:3" x14ac:dyDescent="0.3">
      <c r="A227" s="10" t="s">
        <v>530</v>
      </c>
      <c r="B227" s="10" t="s">
        <v>534</v>
      </c>
      <c r="C227" s="10">
        <v>306</v>
      </c>
    </row>
    <row r="228" spans="1:3" x14ac:dyDescent="0.3">
      <c r="A228" s="10" t="s">
        <v>530</v>
      </c>
      <c r="B228" s="10" t="s">
        <v>536</v>
      </c>
      <c r="C228" s="10">
        <v>309</v>
      </c>
    </row>
    <row r="229" spans="1:3" x14ac:dyDescent="0.3">
      <c r="A229" s="10" t="s">
        <v>530</v>
      </c>
      <c r="B229" s="10" t="s">
        <v>538</v>
      </c>
      <c r="C229" s="10">
        <v>0</v>
      </c>
    </row>
    <row r="230" spans="1:3" x14ac:dyDescent="0.3">
      <c r="A230" s="10" t="s">
        <v>530</v>
      </c>
      <c r="B230" s="10" t="s">
        <v>540</v>
      </c>
      <c r="C230" s="10">
        <v>27</v>
      </c>
    </row>
    <row r="231" spans="1:3" x14ac:dyDescent="0.3">
      <c r="A231" s="10" t="s">
        <v>530</v>
      </c>
      <c r="B231" s="10" t="s">
        <v>542</v>
      </c>
      <c r="C231" s="10">
        <v>297</v>
      </c>
    </row>
    <row r="232" spans="1:3" x14ac:dyDescent="0.3">
      <c r="A232" s="10" t="s">
        <v>530</v>
      </c>
      <c r="B232" s="10" t="s">
        <v>544</v>
      </c>
      <c r="C232" s="10">
        <v>120</v>
      </c>
    </row>
    <row r="233" spans="1:3" x14ac:dyDescent="0.3">
      <c r="A233" s="10" t="s">
        <v>530</v>
      </c>
      <c r="B233" s="10" t="s">
        <v>546</v>
      </c>
      <c r="C233" s="10">
        <v>200</v>
      </c>
    </row>
    <row r="234" spans="1:3" x14ac:dyDescent="0.3">
      <c r="A234" s="10" t="s">
        <v>530</v>
      </c>
      <c r="B234" s="10" t="s">
        <v>548</v>
      </c>
      <c r="C234" s="10">
        <v>250</v>
      </c>
    </row>
    <row r="235" spans="1:3" x14ac:dyDescent="0.3">
      <c r="A235" s="10" t="s">
        <v>530</v>
      </c>
      <c r="B235" s="10" t="s">
        <v>550</v>
      </c>
      <c r="C235" s="10">
        <v>2000</v>
      </c>
    </row>
    <row r="236" spans="1:3" x14ac:dyDescent="0.3">
      <c r="A236" s="10" t="s">
        <v>530</v>
      </c>
      <c r="B236" s="10" t="s">
        <v>552</v>
      </c>
      <c r="C236" s="10">
        <v>100</v>
      </c>
    </row>
    <row r="237" spans="1:3" x14ac:dyDescent="0.3">
      <c r="A237" s="10" t="s">
        <v>530</v>
      </c>
      <c r="B237" s="10" t="s">
        <v>554</v>
      </c>
      <c r="C237" s="10">
        <v>1200</v>
      </c>
    </row>
    <row r="238" spans="1:3" x14ac:dyDescent="0.3">
      <c r="A238" s="10" t="s">
        <v>530</v>
      </c>
      <c r="B238" s="10" t="s">
        <v>556</v>
      </c>
      <c r="C238" s="10">
        <v>1</v>
      </c>
    </row>
    <row r="239" spans="1:3" x14ac:dyDescent="0.3">
      <c r="A239" s="10" t="s">
        <v>530</v>
      </c>
      <c r="B239" s="10" t="s">
        <v>558</v>
      </c>
      <c r="C239" s="10">
        <v>4</v>
      </c>
    </row>
    <row r="240" spans="1:3" x14ac:dyDescent="0.3">
      <c r="A240" s="10" t="s">
        <v>530</v>
      </c>
      <c r="B240" s="10" t="s">
        <v>560</v>
      </c>
      <c r="C240" s="10">
        <v>8</v>
      </c>
    </row>
    <row r="241" spans="1:3" x14ac:dyDescent="0.3">
      <c r="A241" s="10" t="s">
        <v>530</v>
      </c>
      <c r="B241" s="10" t="s">
        <v>562</v>
      </c>
      <c r="C241" s="10">
        <v>25</v>
      </c>
    </row>
    <row r="242" spans="1:3" x14ac:dyDescent="0.3">
      <c r="A242" s="10" t="s">
        <v>530</v>
      </c>
      <c r="B242" s="10" t="s">
        <v>564</v>
      </c>
      <c r="C242" s="10">
        <v>30</v>
      </c>
    </row>
    <row r="243" spans="1:3" x14ac:dyDescent="0.3">
      <c r="A243" s="10" t="s">
        <v>530</v>
      </c>
      <c r="B243" s="10" t="s">
        <v>566</v>
      </c>
      <c r="C243" s="10">
        <v>39</v>
      </c>
    </row>
    <row r="244" spans="1:3" x14ac:dyDescent="0.3">
      <c r="A244" s="10" t="s">
        <v>530</v>
      </c>
      <c r="B244" s="10" t="s">
        <v>568</v>
      </c>
      <c r="C244" s="10">
        <v>43</v>
      </c>
    </row>
    <row r="245" spans="1:3" x14ac:dyDescent="0.3">
      <c r="A245" s="10" t="s">
        <v>530</v>
      </c>
      <c r="B245" s="10" t="s">
        <v>570</v>
      </c>
      <c r="C245" s="10">
        <v>63</v>
      </c>
    </row>
    <row r="246" spans="1:3" x14ac:dyDescent="0.3">
      <c r="A246" s="10" t="s">
        <v>530</v>
      </c>
      <c r="B246" s="10" t="s">
        <v>572</v>
      </c>
      <c r="C246" s="10">
        <v>102</v>
      </c>
    </row>
    <row r="247" spans="1:3" x14ac:dyDescent="0.3">
      <c r="A247" s="10" t="s">
        <v>530</v>
      </c>
      <c r="B247" s="10" t="s">
        <v>574</v>
      </c>
      <c r="C247" s="10">
        <v>130</v>
      </c>
    </row>
    <row r="248" spans="1:3" x14ac:dyDescent="0.3">
      <c r="A248" s="10" t="s">
        <v>530</v>
      </c>
      <c r="B248" s="10" t="s">
        <v>576</v>
      </c>
      <c r="C248" s="10">
        <v>145</v>
      </c>
    </row>
    <row r="249" spans="1:3" x14ac:dyDescent="0.3">
      <c r="A249" s="10" t="s">
        <v>530</v>
      </c>
      <c r="B249" s="10" t="s">
        <v>578</v>
      </c>
      <c r="C249" s="10">
        <v>147</v>
      </c>
    </row>
    <row r="250" spans="1:3" x14ac:dyDescent="0.3">
      <c r="A250" s="10" t="s">
        <v>530</v>
      </c>
      <c r="B250" s="10" t="s">
        <v>580</v>
      </c>
      <c r="C250" s="10">
        <v>150</v>
      </c>
    </row>
    <row r="251" spans="1:3" x14ac:dyDescent="0.3">
      <c r="A251" s="10" t="s">
        <v>530</v>
      </c>
      <c r="B251" s="10" t="s">
        <v>582</v>
      </c>
      <c r="C251" s="10">
        <v>160</v>
      </c>
    </row>
    <row r="252" spans="1:3" x14ac:dyDescent="0.3">
      <c r="A252" s="10" t="s">
        <v>530</v>
      </c>
      <c r="B252" s="10" t="s">
        <v>584</v>
      </c>
      <c r="C252" s="10">
        <v>188</v>
      </c>
    </row>
    <row r="253" spans="1:3" x14ac:dyDescent="0.3">
      <c r="A253" s="10" t="s">
        <v>530</v>
      </c>
      <c r="B253" s="10" t="s">
        <v>586</v>
      </c>
      <c r="C253" s="10">
        <v>234</v>
      </c>
    </row>
    <row r="254" spans="1:3" x14ac:dyDescent="0.3">
      <c r="A254" s="10" t="s">
        <v>530</v>
      </c>
      <c r="B254" s="10" t="s">
        <v>588</v>
      </c>
      <c r="C254" s="10">
        <v>285</v>
      </c>
    </row>
    <row r="255" spans="1:3" x14ac:dyDescent="0.3">
      <c r="A255" s="10" t="s">
        <v>530</v>
      </c>
      <c r="B255" s="10" t="s">
        <v>590</v>
      </c>
      <c r="C255" s="10">
        <v>296</v>
      </c>
    </row>
    <row r="256" spans="1:3" x14ac:dyDescent="0.3">
      <c r="A256" s="10" t="s">
        <v>530</v>
      </c>
      <c r="B256" s="10" t="s">
        <v>592</v>
      </c>
      <c r="C256" s="10">
        <v>300</v>
      </c>
    </row>
    <row r="257" spans="1:3" x14ac:dyDescent="0.3">
      <c r="A257" s="10" t="s">
        <v>530</v>
      </c>
      <c r="B257" s="10" t="s">
        <v>594</v>
      </c>
      <c r="C257" s="10">
        <v>300</v>
      </c>
    </row>
    <row r="258" spans="1:3" x14ac:dyDescent="0.3">
      <c r="A258" s="10" t="s">
        <v>530</v>
      </c>
      <c r="B258" s="10" t="s">
        <v>596</v>
      </c>
      <c r="C258" s="10">
        <v>320.3</v>
      </c>
    </row>
    <row r="259" spans="1:3" x14ac:dyDescent="0.3">
      <c r="A259" s="10" t="s">
        <v>530</v>
      </c>
      <c r="B259" s="10" t="s">
        <v>598</v>
      </c>
      <c r="C259" s="10">
        <v>324</v>
      </c>
    </row>
    <row r="260" spans="1:3" x14ac:dyDescent="0.3">
      <c r="A260" s="10" t="s">
        <v>530</v>
      </c>
      <c r="B260" s="10" t="s">
        <v>600</v>
      </c>
      <c r="C260" s="10">
        <v>400</v>
      </c>
    </row>
    <row r="261" spans="1:3" x14ac:dyDescent="0.3">
      <c r="A261" s="10" t="s">
        <v>530</v>
      </c>
      <c r="B261" s="10" t="s">
        <v>602</v>
      </c>
      <c r="C261" s="10">
        <v>435</v>
      </c>
    </row>
    <row r="262" spans="1:3" x14ac:dyDescent="0.3">
      <c r="A262" s="10" t="s">
        <v>530</v>
      </c>
      <c r="B262" s="10" t="s">
        <v>604</v>
      </c>
      <c r="C262" s="10">
        <v>1000</v>
      </c>
    </row>
    <row r="263" spans="1:3" x14ac:dyDescent="0.3">
      <c r="A263" s="10" t="s">
        <v>530</v>
      </c>
      <c r="B263" s="10" t="s">
        <v>606</v>
      </c>
      <c r="C263" s="10">
        <v>0</v>
      </c>
    </row>
    <row r="264" spans="1:3" x14ac:dyDescent="0.3">
      <c r="A264" s="10" t="s">
        <v>530</v>
      </c>
      <c r="B264" s="10" t="s">
        <v>608</v>
      </c>
      <c r="C264" s="10">
        <v>18</v>
      </c>
    </row>
    <row r="265" spans="1:3" x14ac:dyDescent="0.3">
      <c r="A265" s="10" t="s">
        <v>530</v>
      </c>
      <c r="B265" s="10" t="s">
        <v>610</v>
      </c>
      <c r="C265" s="10">
        <v>99</v>
      </c>
    </row>
    <row r="266" spans="1:3" x14ac:dyDescent="0.3">
      <c r="A266" s="10" t="s">
        <v>611</v>
      </c>
      <c r="B266" s="10" t="s">
        <v>613</v>
      </c>
      <c r="C266" s="10">
        <v>47</v>
      </c>
    </row>
    <row r="267" spans="1:3" x14ac:dyDescent="0.3">
      <c r="A267" s="10" t="s">
        <v>611</v>
      </c>
      <c r="B267" s="10" t="s">
        <v>615</v>
      </c>
      <c r="C267" s="10">
        <v>96</v>
      </c>
    </row>
    <row r="268" spans="1:3" x14ac:dyDescent="0.3">
      <c r="A268" s="10" t="s">
        <v>611</v>
      </c>
      <c r="B268" s="10" t="s">
        <v>617</v>
      </c>
      <c r="C268" s="10">
        <v>250</v>
      </c>
    </row>
    <row r="269" spans="1:3" x14ac:dyDescent="0.3">
      <c r="A269" s="10" t="s">
        <v>611</v>
      </c>
      <c r="B269" s="10" t="s">
        <v>619</v>
      </c>
      <c r="C269" s="10">
        <v>750</v>
      </c>
    </row>
    <row r="270" spans="1:3" x14ac:dyDescent="0.3">
      <c r="A270" s="10" t="s">
        <v>611</v>
      </c>
      <c r="B270" s="10" t="s">
        <v>621</v>
      </c>
      <c r="C270" s="10">
        <v>30</v>
      </c>
    </row>
    <row r="271" spans="1:3" x14ac:dyDescent="0.3">
      <c r="A271" s="10" t="s">
        <v>611</v>
      </c>
      <c r="B271" s="10" t="s">
        <v>623</v>
      </c>
      <c r="C271" s="10">
        <v>45</v>
      </c>
    </row>
    <row r="272" spans="1:3" x14ac:dyDescent="0.3">
      <c r="A272" s="10" t="s">
        <v>611</v>
      </c>
      <c r="B272" s="10" t="s">
        <v>625</v>
      </c>
      <c r="C272" s="10">
        <v>77.822000000000003</v>
      </c>
    </row>
    <row r="273" spans="1:3" x14ac:dyDescent="0.3">
      <c r="A273" s="10" t="s">
        <v>611</v>
      </c>
      <c r="B273" s="10" t="s">
        <v>627</v>
      </c>
      <c r="C273" s="10">
        <v>80</v>
      </c>
    </row>
    <row r="274" spans="1:3" x14ac:dyDescent="0.3">
      <c r="A274" s="10" t="s">
        <v>611</v>
      </c>
      <c r="B274" s="10" t="s">
        <v>629</v>
      </c>
      <c r="C274" s="10">
        <v>200</v>
      </c>
    </row>
    <row r="275" spans="1:3" x14ac:dyDescent="0.3">
      <c r="A275" s="10" t="s">
        <v>611</v>
      </c>
      <c r="B275" s="10" t="s">
        <v>631</v>
      </c>
      <c r="C275" s="10">
        <v>261</v>
      </c>
    </row>
    <row r="276" spans="1:3" x14ac:dyDescent="0.3">
      <c r="A276" s="10" t="s">
        <v>611</v>
      </c>
      <c r="B276" s="10" t="s">
        <v>633</v>
      </c>
      <c r="C276" s="10">
        <v>400</v>
      </c>
    </row>
    <row r="277" spans="1:3" x14ac:dyDescent="0.3">
      <c r="A277" s="10" t="s">
        <v>611</v>
      </c>
      <c r="B277" s="10" t="s">
        <v>635</v>
      </c>
      <c r="C277" s="10">
        <v>530</v>
      </c>
    </row>
    <row r="278" spans="1:3" x14ac:dyDescent="0.3">
      <c r="A278" s="10" t="s">
        <v>636</v>
      </c>
      <c r="B278" s="10" t="s">
        <v>638</v>
      </c>
      <c r="C278" s="10">
        <v>100</v>
      </c>
    </row>
    <row r="279" spans="1:3" x14ac:dyDescent="0.3">
      <c r="A279" s="10" t="s">
        <v>636</v>
      </c>
      <c r="B279" s="10" t="s">
        <v>640</v>
      </c>
      <c r="C279" s="10">
        <v>15</v>
      </c>
    </row>
    <row r="280" spans="1:3" x14ac:dyDescent="0.3">
      <c r="A280" s="10" t="s">
        <v>636</v>
      </c>
      <c r="B280" s="10" t="s">
        <v>642</v>
      </c>
      <c r="C280" s="10">
        <v>15</v>
      </c>
    </row>
    <row r="281" spans="1:3" x14ac:dyDescent="0.3">
      <c r="A281" s="10" t="s">
        <v>636</v>
      </c>
      <c r="B281" s="10" t="s">
        <v>644</v>
      </c>
      <c r="C281" s="10">
        <v>16</v>
      </c>
    </row>
    <row r="282" spans="1:3" x14ac:dyDescent="0.3">
      <c r="A282" s="10" t="s">
        <v>645</v>
      </c>
      <c r="B282" s="10" t="s">
        <v>647</v>
      </c>
      <c r="C282" s="10">
        <v>236</v>
      </c>
    </row>
    <row r="283" spans="1:3" x14ac:dyDescent="0.3">
      <c r="A283" s="10" t="s">
        <v>645</v>
      </c>
      <c r="B283" s="10" t="s">
        <v>649</v>
      </c>
      <c r="C283" s="10">
        <v>100</v>
      </c>
    </row>
    <row r="284" spans="1:3" x14ac:dyDescent="0.3">
      <c r="A284" s="10" t="s">
        <v>650</v>
      </c>
      <c r="B284" s="10" t="s">
        <v>652</v>
      </c>
      <c r="C284" s="10">
        <v>48</v>
      </c>
    </row>
    <row r="285" spans="1:3" x14ac:dyDescent="0.3">
      <c r="A285" s="10" t="s">
        <v>650</v>
      </c>
      <c r="B285" s="10" t="s">
        <v>654</v>
      </c>
      <c r="C285" s="10">
        <v>55</v>
      </c>
    </row>
    <row r="286" spans="1:3" x14ac:dyDescent="0.3">
      <c r="A286" s="10" t="s">
        <v>650</v>
      </c>
      <c r="B286" s="10" t="s">
        <v>656</v>
      </c>
      <c r="C286" s="10">
        <v>95.2</v>
      </c>
    </row>
    <row r="287" spans="1:3" x14ac:dyDescent="0.3">
      <c r="A287" s="10" t="s">
        <v>650</v>
      </c>
      <c r="B287" s="10" t="s">
        <v>658</v>
      </c>
      <c r="C287" s="10">
        <v>131</v>
      </c>
    </row>
    <row r="288" spans="1:3" x14ac:dyDescent="0.3">
      <c r="A288" s="10" t="s">
        <v>650</v>
      </c>
      <c r="B288" s="10" t="s">
        <v>660</v>
      </c>
      <c r="C288" s="10">
        <v>165.8</v>
      </c>
    </row>
    <row r="289" spans="1:3" x14ac:dyDescent="0.3">
      <c r="A289" s="10" t="s">
        <v>650</v>
      </c>
      <c r="B289" s="10" t="s">
        <v>662</v>
      </c>
      <c r="C289" s="10">
        <v>176</v>
      </c>
    </row>
    <row r="290" spans="1:3" x14ac:dyDescent="0.3">
      <c r="A290" s="10" t="s">
        <v>650</v>
      </c>
      <c r="B290" s="10" t="s">
        <v>664</v>
      </c>
      <c r="C290" s="10">
        <v>200</v>
      </c>
    </row>
    <row r="291" spans="1:3" x14ac:dyDescent="0.3">
      <c r="A291" s="10" t="s">
        <v>665</v>
      </c>
      <c r="B291" s="10" t="s">
        <v>667</v>
      </c>
      <c r="C291" s="10">
        <v>315</v>
      </c>
    </row>
    <row r="292" spans="1:3" x14ac:dyDescent="0.3">
      <c r="A292" s="10" t="s">
        <v>665</v>
      </c>
      <c r="B292" s="10" t="s">
        <v>669</v>
      </c>
      <c r="C292" s="10">
        <v>9</v>
      </c>
    </row>
    <row r="293" spans="1:3" x14ac:dyDescent="0.3">
      <c r="A293" s="10" t="s">
        <v>665</v>
      </c>
      <c r="B293" s="10" t="s">
        <v>671</v>
      </c>
      <c r="C293" s="10">
        <v>116</v>
      </c>
    </row>
    <row r="294" spans="1:3" x14ac:dyDescent="0.3">
      <c r="A294" s="10" t="s">
        <v>665</v>
      </c>
      <c r="B294" s="10" t="s">
        <v>673</v>
      </c>
      <c r="C294" s="10">
        <v>220</v>
      </c>
    </row>
    <row r="295" spans="1:3" x14ac:dyDescent="0.3">
      <c r="A295" s="10" t="s">
        <v>665</v>
      </c>
      <c r="B295" s="10" t="s">
        <v>675</v>
      </c>
      <c r="C295" s="10">
        <v>231</v>
      </c>
    </row>
    <row r="296" spans="1:3" x14ac:dyDescent="0.3">
      <c r="A296" s="10" t="s">
        <v>665</v>
      </c>
      <c r="B296" s="10" t="s">
        <v>677</v>
      </c>
      <c r="C296" s="10">
        <v>164</v>
      </c>
    </row>
    <row r="297" spans="1:3" x14ac:dyDescent="0.3">
      <c r="A297" s="10" t="s">
        <v>678</v>
      </c>
      <c r="B297" s="10" t="s">
        <v>680</v>
      </c>
      <c r="C297" s="10">
        <v>117</v>
      </c>
    </row>
    <row r="298" spans="1:3" x14ac:dyDescent="0.3">
      <c r="A298" s="10" t="s">
        <v>681</v>
      </c>
      <c r="B298" s="10" t="s">
        <v>683</v>
      </c>
      <c r="C298" s="10">
        <v>30</v>
      </c>
    </row>
    <row r="299" spans="1:3" x14ac:dyDescent="0.3">
      <c r="A299" s="10" t="s">
        <v>681</v>
      </c>
      <c r="B299" s="10" t="s">
        <v>685</v>
      </c>
      <c r="C299" s="10">
        <v>99</v>
      </c>
    </row>
    <row r="300" spans="1:3" x14ac:dyDescent="0.3">
      <c r="A300" s="10" t="s">
        <v>686</v>
      </c>
      <c r="B300" s="10" t="s">
        <v>688</v>
      </c>
      <c r="C300" s="10">
        <v>21</v>
      </c>
    </row>
    <row r="301" spans="1:3" x14ac:dyDescent="0.3">
      <c r="A301" s="10" t="s">
        <v>686</v>
      </c>
      <c r="B301" s="10" t="s">
        <v>690</v>
      </c>
      <c r="C301" s="10">
        <v>45</v>
      </c>
    </row>
    <row r="302" spans="1:3" x14ac:dyDescent="0.3">
      <c r="A302" s="10" t="s">
        <v>686</v>
      </c>
      <c r="B302" s="10" t="s">
        <v>692</v>
      </c>
      <c r="C302" s="10">
        <v>90</v>
      </c>
    </row>
    <row r="303" spans="1:3" x14ac:dyDescent="0.3">
      <c r="A303" s="10" t="s">
        <v>693</v>
      </c>
      <c r="B303" s="10" t="s">
        <v>695</v>
      </c>
      <c r="C303" s="10">
        <v>51</v>
      </c>
    </row>
    <row r="304" spans="1:3" x14ac:dyDescent="0.3">
      <c r="A304" s="10" t="s">
        <v>693</v>
      </c>
      <c r="B304" s="10" t="s">
        <v>697</v>
      </c>
      <c r="C304" s="10">
        <v>118</v>
      </c>
    </row>
    <row r="305" spans="1:3" x14ac:dyDescent="0.3">
      <c r="A305" s="10" t="s">
        <v>693</v>
      </c>
      <c r="B305" s="10" t="s">
        <v>699</v>
      </c>
      <c r="C305" s="10">
        <v>225</v>
      </c>
    </row>
    <row r="306" spans="1:3" x14ac:dyDescent="0.3">
      <c r="A306" s="10" t="s">
        <v>693</v>
      </c>
      <c r="B306" s="10" t="s">
        <v>701</v>
      </c>
      <c r="C306" s="10">
        <v>0</v>
      </c>
    </row>
    <row r="307" spans="1:3" x14ac:dyDescent="0.3">
      <c r="A307" s="10" t="s">
        <v>693</v>
      </c>
      <c r="B307" s="10" t="s">
        <v>703</v>
      </c>
      <c r="C307" s="10">
        <v>48</v>
      </c>
    </row>
    <row r="308" spans="1:3" x14ac:dyDescent="0.3">
      <c r="A308" s="10" t="s">
        <v>693</v>
      </c>
      <c r="B308" s="10" t="s">
        <v>705</v>
      </c>
      <c r="C308" s="10">
        <v>76</v>
      </c>
    </row>
    <row r="309" spans="1:3" x14ac:dyDescent="0.3">
      <c r="A309" s="10" t="s">
        <v>693</v>
      </c>
      <c r="B309" s="10" t="s">
        <v>707</v>
      </c>
      <c r="C309" s="10">
        <v>183</v>
      </c>
    </row>
    <row r="310" spans="1:3" x14ac:dyDescent="0.3">
      <c r="A310" s="10" t="s">
        <v>693</v>
      </c>
      <c r="B310" s="10" t="s">
        <v>709</v>
      </c>
      <c r="C310" s="10">
        <v>136</v>
      </c>
    </row>
    <row r="311" spans="1:3" x14ac:dyDescent="0.3">
      <c r="A311" s="10" t="s">
        <v>710</v>
      </c>
      <c r="B311" s="10" t="s">
        <v>712</v>
      </c>
      <c r="C311" s="10">
        <v>345</v>
      </c>
    </row>
    <row r="312" spans="1:3" x14ac:dyDescent="0.3">
      <c r="A312" s="10" t="s">
        <v>713</v>
      </c>
      <c r="B312" s="10" t="s">
        <v>715</v>
      </c>
      <c r="C312" s="10">
        <v>250</v>
      </c>
    </row>
    <row r="313" spans="1:3" x14ac:dyDescent="0.3">
      <c r="A313" s="10" t="s">
        <v>713</v>
      </c>
      <c r="B313" s="10" t="s">
        <v>717</v>
      </c>
      <c r="C313" s="10">
        <v>285.35000000000002</v>
      </c>
    </row>
    <row r="314" spans="1:3" x14ac:dyDescent="0.3">
      <c r="A314" s="10" t="s">
        <v>718</v>
      </c>
      <c r="B314" s="10" t="s">
        <v>720</v>
      </c>
      <c r="C314" s="10">
        <v>100</v>
      </c>
    </row>
    <row r="315" spans="1:3" x14ac:dyDescent="0.3">
      <c r="A315" s="10" t="s">
        <v>721</v>
      </c>
      <c r="B315" s="10" t="s">
        <v>723</v>
      </c>
      <c r="C315" s="10">
        <v>60</v>
      </c>
    </row>
    <row r="316" spans="1:3" x14ac:dyDescent="0.3">
      <c r="A316" s="10" t="s">
        <v>721</v>
      </c>
      <c r="B316" s="10" t="s">
        <v>725</v>
      </c>
      <c r="C316" s="10">
        <v>81</v>
      </c>
    </row>
    <row r="317" spans="1:3" x14ac:dyDescent="0.3">
      <c r="A317" s="10" t="s">
        <v>721</v>
      </c>
      <c r="B317" s="10" t="s">
        <v>727</v>
      </c>
      <c r="C317" s="10">
        <v>177</v>
      </c>
    </row>
    <row r="318" spans="1:3" x14ac:dyDescent="0.3">
      <c r="A318" s="10" t="s">
        <v>728</v>
      </c>
      <c r="B318" s="10" t="s">
        <v>730</v>
      </c>
      <c r="C318" s="10">
        <v>8</v>
      </c>
    </row>
    <row r="319" spans="1:3" x14ac:dyDescent="0.3">
      <c r="A319" s="10" t="s">
        <v>728</v>
      </c>
      <c r="B319" s="10" t="s">
        <v>732</v>
      </c>
      <c r="C319" s="10">
        <v>12</v>
      </c>
    </row>
    <row r="320" spans="1:3" x14ac:dyDescent="0.3">
      <c r="A320" s="10" t="s">
        <v>728</v>
      </c>
      <c r="B320" s="10" t="s">
        <v>734</v>
      </c>
      <c r="C320" s="10">
        <v>123</v>
      </c>
    </row>
    <row r="321" spans="1:3" x14ac:dyDescent="0.3">
      <c r="A321" s="10" t="s">
        <v>735</v>
      </c>
      <c r="B321" s="10" t="s">
        <v>737</v>
      </c>
      <c r="C321" s="10">
        <v>50</v>
      </c>
    </row>
    <row r="322" spans="1:3" x14ac:dyDescent="0.3">
      <c r="A322" s="10" t="s">
        <v>735</v>
      </c>
      <c r="B322" s="10" t="s">
        <v>739</v>
      </c>
      <c r="C322" s="10">
        <v>145</v>
      </c>
    </row>
    <row r="323" spans="1:3" x14ac:dyDescent="0.3">
      <c r="A323" s="10" t="s">
        <v>740</v>
      </c>
      <c r="B323" s="10" t="s">
        <v>742</v>
      </c>
      <c r="C323" s="10">
        <v>63</v>
      </c>
    </row>
    <row r="324" spans="1:3" x14ac:dyDescent="0.3">
      <c r="A324" s="10" t="s">
        <v>740</v>
      </c>
      <c r="B324" s="10" t="s">
        <v>744</v>
      </c>
      <c r="C324" s="10">
        <v>45</v>
      </c>
    </row>
    <row r="325" spans="1:3" x14ac:dyDescent="0.3">
      <c r="A325" s="10" t="s">
        <v>740</v>
      </c>
      <c r="B325" s="10" t="s">
        <v>746</v>
      </c>
      <c r="C325" s="10">
        <v>156</v>
      </c>
    </row>
    <row r="326" spans="1:3" x14ac:dyDescent="0.3">
      <c r="A326" s="10" t="s">
        <v>740</v>
      </c>
      <c r="B326" s="10" t="s">
        <v>748</v>
      </c>
      <c r="C326" s="10">
        <v>273</v>
      </c>
    </row>
    <row r="327" spans="1:3" x14ac:dyDescent="0.3">
      <c r="A327" s="10" t="s">
        <v>749</v>
      </c>
      <c r="B327" s="10" t="s">
        <v>751</v>
      </c>
      <c r="C327" s="10">
        <v>297</v>
      </c>
    </row>
    <row r="328" spans="1:3" x14ac:dyDescent="0.3">
      <c r="A328" s="10" t="s">
        <v>749</v>
      </c>
      <c r="B328" s="10" t="s">
        <v>753</v>
      </c>
      <c r="C328" s="10">
        <v>33</v>
      </c>
    </row>
    <row r="329" spans="1:3" x14ac:dyDescent="0.3">
      <c r="A329" s="10" t="s">
        <v>749</v>
      </c>
      <c r="B329" s="10" t="s">
        <v>755</v>
      </c>
      <c r="C329" s="10">
        <v>105</v>
      </c>
    </row>
    <row r="330" spans="1:3" x14ac:dyDescent="0.3">
      <c r="A330" s="10" t="s">
        <v>749</v>
      </c>
      <c r="B330" s="10" t="s">
        <v>757</v>
      </c>
      <c r="C330" s="10">
        <v>108</v>
      </c>
    </row>
    <row r="331" spans="1:3" x14ac:dyDescent="0.3">
      <c r="A331" s="10" t="s">
        <v>749</v>
      </c>
      <c r="B331" s="10" t="s">
        <v>759</v>
      </c>
      <c r="C331" s="10">
        <v>172</v>
      </c>
    </row>
    <row r="332" spans="1:3" x14ac:dyDescent="0.3">
      <c r="A332" s="10" t="s">
        <v>749</v>
      </c>
      <c r="B332" s="10" t="s">
        <v>761</v>
      </c>
      <c r="C332" s="10">
        <v>252</v>
      </c>
    </row>
    <row r="333" spans="1:3" x14ac:dyDescent="0.3">
      <c r="A333" s="10" t="s">
        <v>749</v>
      </c>
      <c r="B333" s="10" t="s">
        <v>763</v>
      </c>
      <c r="C333" s="10">
        <v>270</v>
      </c>
    </row>
    <row r="334" spans="1:3" x14ac:dyDescent="0.3">
      <c r="A334" s="10" t="s">
        <v>764</v>
      </c>
      <c r="B334" s="10" t="s">
        <v>766</v>
      </c>
      <c r="C334" s="10">
        <v>105</v>
      </c>
    </row>
    <row r="335" spans="1:3" x14ac:dyDescent="0.3">
      <c r="A335" s="10" t="s">
        <v>767</v>
      </c>
      <c r="B335" s="10" t="s">
        <v>769</v>
      </c>
      <c r="C335" s="10">
        <v>105</v>
      </c>
    </row>
    <row r="336" spans="1:3" x14ac:dyDescent="0.3">
      <c r="A336" s="10" t="s">
        <v>767</v>
      </c>
      <c r="B336" s="10" t="s">
        <v>771</v>
      </c>
      <c r="C336" s="10">
        <v>100</v>
      </c>
    </row>
    <row r="337" spans="1:3" x14ac:dyDescent="0.3">
      <c r="A337" s="10" t="s">
        <v>767</v>
      </c>
      <c r="B337" s="10" t="s">
        <v>773</v>
      </c>
      <c r="C337" s="10">
        <v>200</v>
      </c>
    </row>
    <row r="338" spans="1:3" x14ac:dyDescent="0.3">
      <c r="A338" s="10" t="s">
        <v>774</v>
      </c>
      <c r="B338" s="10" t="s">
        <v>776</v>
      </c>
      <c r="C338" s="10">
        <v>189</v>
      </c>
    </row>
    <row r="339" spans="1:3" x14ac:dyDescent="0.3">
      <c r="A339" s="10" t="s">
        <v>2</v>
      </c>
      <c r="B339" s="10" t="s">
        <v>778</v>
      </c>
      <c r="C339" s="10">
        <v>282</v>
      </c>
    </row>
    <row r="340" spans="1:3" x14ac:dyDescent="0.3">
      <c r="A340" s="10" t="s">
        <v>2</v>
      </c>
      <c r="B340" s="10" t="s">
        <v>780</v>
      </c>
      <c r="C340" s="10">
        <v>220</v>
      </c>
    </row>
    <row r="341" spans="1:3" x14ac:dyDescent="0.3">
      <c r="A341" s="10" t="s">
        <v>2</v>
      </c>
      <c r="B341" s="10" t="s">
        <v>782</v>
      </c>
      <c r="C341" s="10">
        <v>1000</v>
      </c>
    </row>
    <row r="342" spans="1:3" x14ac:dyDescent="0.3">
      <c r="A342" s="10" t="s">
        <v>2</v>
      </c>
      <c r="B342" s="10" t="s">
        <v>784</v>
      </c>
      <c r="C342" s="10">
        <v>1500</v>
      </c>
    </row>
    <row r="343" spans="1:3" x14ac:dyDescent="0.3">
      <c r="A343" s="10" t="s">
        <v>2</v>
      </c>
      <c r="B343" s="10" t="s">
        <v>786</v>
      </c>
      <c r="C343" s="10">
        <v>480</v>
      </c>
    </row>
    <row r="344" spans="1:3" x14ac:dyDescent="0.3">
      <c r="A344" s="10" t="s">
        <v>2</v>
      </c>
      <c r="B344" s="10" t="s">
        <v>788</v>
      </c>
      <c r="C344" s="10">
        <v>1000</v>
      </c>
    </row>
    <row r="345" spans="1:3" x14ac:dyDescent="0.3">
      <c r="A345" s="10" t="s">
        <v>2</v>
      </c>
      <c r="B345" s="10" t="s">
        <v>790</v>
      </c>
      <c r="C345" s="10">
        <v>38</v>
      </c>
    </row>
    <row r="346" spans="1:3" x14ac:dyDescent="0.3">
      <c r="A346" s="10" t="s">
        <v>2</v>
      </c>
      <c r="B346" s="10" t="s">
        <v>792</v>
      </c>
      <c r="C346" s="10">
        <v>200</v>
      </c>
    </row>
    <row r="347" spans="1:3" x14ac:dyDescent="0.3">
      <c r="A347" s="10" t="s">
        <v>2</v>
      </c>
      <c r="B347" s="10" t="s">
        <v>794</v>
      </c>
      <c r="C347" s="10">
        <v>400</v>
      </c>
    </row>
    <row r="348" spans="1:3" x14ac:dyDescent="0.3">
      <c r="A348" s="10" t="s">
        <v>2</v>
      </c>
      <c r="B348" s="10" t="s">
        <v>796</v>
      </c>
      <c r="C348" s="10">
        <v>700</v>
      </c>
    </row>
    <row r="349" spans="1:3" x14ac:dyDescent="0.3">
      <c r="A349" s="10" t="s">
        <v>2</v>
      </c>
      <c r="B349" s="10" t="s">
        <v>798</v>
      </c>
      <c r="C349" s="10">
        <v>1000</v>
      </c>
    </row>
    <row r="350" spans="1:3" x14ac:dyDescent="0.3">
      <c r="A350" s="10" t="s">
        <v>799</v>
      </c>
      <c r="B350" s="10" t="s">
        <v>801</v>
      </c>
      <c r="C350" s="10">
        <v>104</v>
      </c>
    </row>
    <row r="351" spans="1:3" x14ac:dyDescent="0.3">
      <c r="A351" s="10" t="s">
        <v>799</v>
      </c>
      <c r="B351" s="10" t="s">
        <v>803</v>
      </c>
      <c r="C351" s="10">
        <v>0</v>
      </c>
    </row>
    <row r="352" spans="1:3" x14ac:dyDescent="0.3">
      <c r="A352" s="10" t="s">
        <v>799</v>
      </c>
      <c r="B352" s="10" t="s">
        <v>805</v>
      </c>
      <c r="C352" s="10">
        <v>195</v>
      </c>
    </row>
    <row r="353" spans="1:3" x14ac:dyDescent="0.3">
      <c r="A353" s="10" t="s">
        <v>806</v>
      </c>
      <c r="B353" s="10" t="s">
        <v>808</v>
      </c>
      <c r="C353" s="10">
        <v>117</v>
      </c>
    </row>
    <row r="354" spans="1:3" x14ac:dyDescent="0.3">
      <c r="A354" s="10" t="s">
        <v>806</v>
      </c>
      <c r="B354" s="10" t="s">
        <v>810</v>
      </c>
      <c r="C354" s="10">
        <v>132</v>
      </c>
    </row>
    <row r="355" spans="1:3" x14ac:dyDescent="0.3">
      <c r="A355" s="10" t="s">
        <v>806</v>
      </c>
      <c r="B355" s="10" t="s">
        <v>812</v>
      </c>
      <c r="C355" s="10">
        <v>159</v>
      </c>
    </row>
    <row r="356" spans="1:3" x14ac:dyDescent="0.3">
      <c r="A356" s="10" t="s">
        <v>806</v>
      </c>
      <c r="B356" s="10" t="s">
        <v>814</v>
      </c>
      <c r="C356" s="10">
        <v>339</v>
      </c>
    </row>
    <row r="357" spans="1:3" x14ac:dyDescent="0.3">
      <c r="A357" s="10" t="s">
        <v>815</v>
      </c>
      <c r="B357" s="10" t="s">
        <v>817</v>
      </c>
      <c r="C357" s="10">
        <v>85</v>
      </c>
    </row>
    <row r="358" spans="1:3" x14ac:dyDescent="0.3">
      <c r="A358" s="10" t="s">
        <v>815</v>
      </c>
      <c r="B358" s="10" t="s">
        <v>819</v>
      </c>
      <c r="C358" s="10">
        <v>5</v>
      </c>
    </row>
    <row r="359" spans="1:3" x14ac:dyDescent="0.3">
      <c r="A359" s="10" t="s">
        <v>815</v>
      </c>
      <c r="B359" s="10" t="s">
        <v>821</v>
      </c>
      <c r="C359" s="10">
        <v>71</v>
      </c>
    </row>
    <row r="360" spans="1:3" x14ac:dyDescent="0.3">
      <c r="A360" s="10" t="s">
        <v>822</v>
      </c>
      <c r="B360" s="10" t="s">
        <v>824</v>
      </c>
      <c r="C360" s="10">
        <v>35</v>
      </c>
    </row>
    <row r="361" spans="1:3" x14ac:dyDescent="0.3">
      <c r="A361" s="10" t="s">
        <v>822</v>
      </c>
      <c r="B361" s="10" t="s">
        <v>826</v>
      </c>
      <c r="C361" s="10">
        <v>100</v>
      </c>
    </row>
    <row r="362" spans="1:3" x14ac:dyDescent="0.3">
      <c r="A362" s="10" t="s">
        <v>822</v>
      </c>
      <c r="B362" s="10" t="s">
        <v>828</v>
      </c>
      <c r="C362" s="10">
        <v>100</v>
      </c>
    </row>
    <row r="363" spans="1:3" x14ac:dyDescent="0.3">
      <c r="A363" s="10" t="s">
        <v>822</v>
      </c>
      <c r="B363" s="10" t="s">
        <v>830</v>
      </c>
      <c r="C363" s="10">
        <v>100</v>
      </c>
    </row>
    <row r="364" spans="1:3" x14ac:dyDescent="0.3">
      <c r="A364" s="10" t="s">
        <v>822</v>
      </c>
      <c r="B364" s="10" t="s">
        <v>832</v>
      </c>
      <c r="C364" s="10">
        <v>140</v>
      </c>
    </row>
    <row r="365" spans="1:3" x14ac:dyDescent="0.3">
      <c r="A365" s="10" t="s">
        <v>822</v>
      </c>
      <c r="B365" s="10" t="s">
        <v>834</v>
      </c>
      <c r="C365" s="10">
        <v>250</v>
      </c>
    </row>
    <row r="366" spans="1:3" x14ac:dyDescent="0.3">
      <c r="A366" s="10" t="s">
        <v>822</v>
      </c>
      <c r="B366" s="10" t="s">
        <v>836</v>
      </c>
      <c r="C366" s="10">
        <v>40</v>
      </c>
    </row>
    <row r="367" spans="1:3" x14ac:dyDescent="0.3">
      <c r="A367" s="10" t="s">
        <v>822</v>
      </c>
      <c r="B367" s="10" t="s">
        <v>838</v>
      </c>
      <c r="C367" s="10">
        <v>70</v>
      </c>
    </row>
    <row r="368" spans="1:3" x14ac:dyDescent="0.3">
      <c r="A368" s="10" t="s">
        <v>822</v>
      </c>
      <c r="B368" s="10" t="s">
        <v>840</v>
      </c>
      <c r="C368" s="10">
        <v>85</v>
      </c>
    </row>
    <row r="369" spans="1:3" x14ac:dyDescent="0.3">
      <c r="A369" s="10" t="s">
        <v>822</v>
      </c>
      <c r="B369" s="10" t="s">
        <v>842</v>
      </c>
      <c r="C369" s="10">
        <v>150</v>
      </c>
    </row>
    <row r="370" spans="1:3" x14ac:dyDescent="0.3">
      <c r="A370" s="10" t="s">
        <v>843</v>
      </c>
      <c r="B370" s="10" t="s">
        <v>845</v>
      </c>
      <c r="C370" s="10">
        <v>168</v>
      </c>
    </row>
    <row r="371" spans="1:3" x14ac:dyDescent="0.3">
      <c r="A371" s="10" t="s">
        <v>843</v>
      </c>
      <c r="B371" s="10" t="s">
        <v>847</v>
      </c>
      <c r="C371" s="10">
        <v>249</v>
      </c>
    </row>
    <row r="372" spans="1:3" x14ac:dyDescent="0.3">
      <c r="A372" s="10" t="s">
        <v>843</v>
      </c>
      <c r="B372" s="10" t="s">
        <v>849</v>
      </c>
      <c r="C372" s="10">
        <v>72</v>
      </c>
    </row>
    <row r="373" spans="1:3" x14ac:dyDescent="0.3">
      <c r="A373" s="10" t="s">
        <v>843</v>
      </c>
      <c r="B373" s="10" t="s">
        <v>851</v>
      </c>
      <c r="C373" s="10">
        <v>7</v>
      </c>
    </row>
    <row r="374" spans="1:3" x14ac:dyDescent="0.3">
      <c r="A374" s="10" t="s">
        <v>843</v>
      </c>
      <c r="B374" s="10" t="s">
        <v>853</v>
      </c>
      <c r="C374" s="10">
        <v>33</v>
      </c>
    </row>
    <row r="375" spans="1:3" x14ac:dyDescent="0.3">
      <c r="A375" s="10" t="s">
        <v>843</v>
      </c>
      <c r="B375" s="10" t="s">
        <v>855</v>
      </c>
      <c r="C375" s="10">
        <v>84</v>
      </c>
    </row>
    <row r="376" spans="1:3" x14ac:dyDescent="0.3">
      <c r="A376" s="10" t="s">
        <v>856</v>
      </c>
      <c r="B376" s="10" t="s">
        <v>858</v>
      </c>
      <c r="C376" s="10">
        <v>60</v>
      </c>
    </row>
    <row r="377" spans="1:3" x14ac:dyDescent="0.3">
      <c r="A377" s="10" t="s">
        <v>856</v>
      </c>
      <c r="B377" s="10" t="s">
        <v>860</v>
      </c>
      <c r="C377" s="10">
        <v>64</v>
      </c>
    </row>
    <row r="378" spans="1:3" x14ac:dyDescent="0.3">
      <c r="A378" s="10" t="s">
        <v>856</v>
      </c>
      <c r="B378" s="10" t="s">
        <v>862</v>
      </c>
      <c r="C378" s="10">
        <v>69</v>
      </c>
    </row>
    <row r="379" spans="1:3" x14ac:dyDescent="0.3">
      <c r="A379" s="10" t="s">
        <v>856</v>
      </c>
      <c r="B379" s="10" t="s">
        <v>864</v>
      </c>
      <c r="C379" s="10">
        <v>140</v>
      </c>
    </row>
    <row r="380" spans="1:3" x14ac:dyDescent="0.3">
      <c r="A380" s="10" t="s">
        <v>865</v>
      </c>
      <c r="B380" s="10" t="s">
        <v>867</v>
      </c>
      <c r="C380" s="10">
        <v>12</v>
      </c>
    </row>
    <row r="381" spans="1:3" x14ac:dyDescent="0.3">
      <c r="A381" s="10" t="s">
        <v>865</v>
      </c>
      <c r="B381" s="10" t="s">
        <v>869</v>
      </c>
      <c r="C381" s="10">
        <v>9</v>
      </c>
    </row>
    <row r="382" spans="1:3" x14ac:dyDescent="0.3">
      <c r="A382" s="10" t="s">
        <v>865</v>
      </c>
      <c r="B382" s="10" t="s">
        <v>871</v>
      </c>
      <c r="C382" s="10">
        <v>24</v>
      </c>
    </row>
    <row r="383" spans="1:3" x14ac:dyDescent="0.3">
      <c r="A383" s="10" t="s">
        <v>865</v>
      </c>
      <c r="B383" s="10" t="s">
        <v>873</v>
      </c>
      <c r="C383" s="10">
        <v>92</v>
      </c>
    </row>
    <row r="384" spans="1:3" x14ac:dyDescent="0.3">
      <c r="A384" s="10" t="s">
        <v>865</v>
      </c>
      <c r="B384" s="10" t="s">
        <v>875</v>
      </c>
      <c r="C384" s="10">
        <v>321</v>
      </c>
    </row>
    <row r="385" spans="1:3" x14ac:dyDescent="0.3">
      <c r="A385" s="10" t="s">
        <v>876</v>
      </c>
      <c r="B385" s="10" t="s">
        <v>878</v>
      </c>
      <c r="C385" s="10">
        <v>37</v>
      </c>
    </row>
    <row r="386" spans="1:3" x14ac:dyDescent="0.3">
      <c r="A386" s="10" t="s">
        <v>876</v>
      </c>
      <c r="B386" s="10" t="s">
        <v>880</v>
      </c>
      <c r="C386" s="10">
        <v>51</v>
      </c>
    </row>
    <row r="387" spans="1:3" x14ac:dyDescent="0.3">
      <c r="A387" s="10" t="s">
        <v>876</v>
      </c>
      <c r="B387" s="10" t="s">
        <v>882</v>
      </c>
      <c r="C387" s="10">
        <v>87</v>
      </c>
    </row>
    <row r="388" spans="1:3" x14ac:dyDescent="0.3">
      <c r="A388" s="10" t="s">
        <v>883</v>
      </c>
      <c r="B388" s="10" t="s">
        <v>885</v>
      </c>
      <c r="C388" s="10">
        <v>141</v>
      </c>
    </row>
    <row r="389" spans="1:3" x14ac:dyDescent="0.3">
      <c r="A389" s="10" t="s">
        <v>883</v>
      </c>
      <c r="B389" s="10" t="s">
        <v>887</v>
      </c>
      <c r="C389" s="10">
        <v>176</v>
      </c>
    </row>
    <row r="390" spans="1:3" x14ac:dyDescent="0.3">
      <c r="A390" s="10" t="s">
        <v>883</v>
      </c>
      <c r="B390" s="10" t="s">
        <v>889</v>
      </c>
      <c r="C390" s="10">
        <v>196</v>
      </c>
    </row>
    <row r="391" spans="1:3" x14ac:dyDescent="0.3">
      <c r="A391" s="10" t="s">
        <v>883</v>
      </c>
      <c r="B391" s="10" t="s">
        <v>891</v>
      </c>
      <c r="C391" s="10">
        <v>213</v>
      </c>
    </row>
    <row r="392" spans="1:3" x14ac:dyDescent="0.3">
      <c r="A392" s="10" t="s">
        <v>883</v>
      </c>
      <c r="B392" s="10" t="s">
        <v>893</v>
      </c>
      <c r="C392" s="10">
        <v>27</v>
      </c>
    </row>
    <row r="393" spans="1:3" x14ac:dyDescent="0.3">
      <c r="A393" s="10" t="s">
        <v>883</v>
      </c>
      <c r="B393" s="10" t="s">
        <v>895</v>
      </c>
      <c r="C393" s="10">
        <v>785</v>
      </c>
    </row>
    <row r="394" spans="1:3" x14ac:dyDescent="0.3">
      <c r="A394" s="10" t="s">
        <v>883</v>
      </c>
      <c r="B394" s="10" t="s">
        <v>897</v>
      </c>
      <c r="C394" s="10">
        <v>42</v>
      </c>
    </row>
    <row r="395" spans="1:3" x14ac:dyDescent="0.3">
      <c r="A395" s="10" t="s">
        <v>898</v>
      </c>
      <c r="B395" s="10" t="s">
        <v>900</v>
      </c>
      <c r="C395" s="10">
        <v>41</v>
      </c>
    </row>
    <row r="396" spans="1:3" x14ac:dyDescent="0.3">
      <c r="A396" s="10" t="s">
        <v>898</v>
      </c>
      <c r="B396" s="10" t="s">
        <v>902</v>
      </c>
      <c r="C396" s="10">
        <v>138</v>
      </c>
    </row>
    <row r="397" spans="1:3" x14ac:dyDescent="0.3">
      <c r="A397" s="10" t="s">
        <v>903</v>
      </c>
      <c r="B397" s="10" t="s">
        <v>905</v>
      </c>
      <c r="C397" s="10">
        <v>192</v>
      </c>
    </row>
    <row r="398" spans="1:3" x14ac:dyDescent="0.3">
      <c r="A398" s="10" t="s">
        <v>903</v>
      </c>
      <c r="B398" s="10" t="s">
        <v>907</v>
      </c>
      <c r="C398" s="10">
        <v>210</v>
      </c>
    </row>
    <row r="399" spans="1:3" x14ac:dyDescent="0.3">
      <c r="A399" s="10" t="s">
        <v>903</v>
      </c>
      <c r="B399" s="10" t="s">
        <v>909</v>
      </c>
      <c r="C399" s="10">
        <v>34</v>
      </c>
    </row>
    <row r="400" spans="1:3" x14ac:dyDescent="0.3">
      <c r="A400" s="10" t="s">
        <v>903</v>
      </c>
      <c r="B400" s="10" t="s">
        <v>911</v>
      </c>
      <c r="C400" s="10">
        <v>36</v>
      </c>
    </row>
    <row r="401" spans="1:3" x14ac:dyDescent="0.3">
      <c r="A401" s="10" t="s">
        <v>903</v>
      </c>
      <c r="B401" s="10" t="s">
        <v>913</v>
      </c>
      <c r="C401" s="10">
        <v>42</v>
      </c>
    </row>
    <row r="402" spans="1:3" x14ac:dyDescent="0.3">
      <c r="A402" s="10" t="s">
        <v>903</v>
      </c>
      <c r="B402" s="10" t="s">
        <v>915</v>
      </c>
      <c r="C402" s="10">
        <v>90</v>
      </c>
    </row>
    <row r="403" spans="1:3" x14ac:dyDescent="0.3">
      <c r="A403" s="10" t="s">
        <v>903</v>
      </c>
      <c r="B403" s="10" t="s">
        <v>917</v>
      </c>
      <c r="C403" s="10">
        <v>100</v>
      </c>
    </row>
    <row r="404" spans="1:3" x14ac:dyDescent="0.3">
      <c r="A404" s="10" t="s">
        <v>903</v>
      </c>
      <c r="B404" s="10" t="s">
        <v>919</v>
      </c>
      <c r="C404" s="10">
        <v>120</v>
      </c>
    </row>
    <row r="405" spans="1:3" x14ac:dyDescent="0.3">
      <c r="A405" s="10" t="s">
        <v>903</v>
      </c>
      <c r="B405" s="10" t="s">
        <v>921</v>
      </c>
      <c r="C405" s="10">
        <v>125</v>
      </c>
    </row>
    <row r="406" spans="1:3" x14ac:dyDescent="0.3">
      <c r="A406" s="10" t="s">
        <v>903</v>
      </c>
      <c r="B406" s="10" t="s">
        <v>923</v>
      </c>
      <c r="C406" s="10">
        <v>57</v>
      </c>
    </row>
    <row r="407" spans="1:3" x14ac:dyDescent="0.3">
      <c r="A407" s="10" t="s">
        <v>903</v>
      </c>
      <c r="B407" s="10" t="s">
        <v>925</v>
      </c>
      <c r="C407" s="10">
        <v>141</v>
      </c>
    </row>
    <row r="408" spans="1:3" x14ac:dyDescent="0.3">
      <c r="A408" s="10" t="s">
        <v>903</v>
      </c>
      <c r="B408" s="10" t="s">
        <v>927</v>
      </c>
      <c r="C408" s="10">
        <v>201</v>
      </c>
    </row>
    <row r="409" spans="1:3" x14ac:dyDescent="0.3">
      <c r="A409" s="10" t="s">
        <v>928</v>
      </c>
      <c r="B409" s="10" t="s">
        <v>930</v>
      </c>
      <c r="C409" s="10">
        <v>25</v>
      </c>
    </row>
    <row r="410" spans="1:3" x14ac:dyDescent="0.3">
      <c r="A410" s="10" t="s">
        <v>931</v>
      </c>
      <c r="B410" s="10" t="s">
        <v>933</v>
      </c>
      <c r="C410" s="10">
        <v>159</v>
      </c>
    </row>
    <row r="411" spans="1:3" x14ac:dyDescent="0.3">
      <c r="A411" s="10" t="s">
        <v>931</v>
      </c>
      <c r="B411" s="10" t="s">
        <v>935</v>
      </c>
      <c r="C411" s="10">
        <v>261</v>
      </c>
    </row>
    <row r="412" spans="1:3" x14ac:dyDescent="0.3">
      <c r="A412" s="10" t="s">
        <v>931</v>
      </c>
      <c r="B412" s="10" t="s">
        <v>937</v>
      </c>
      <c r="C412" s="10">
        <v>327</v>
      </c>
    </row>
    <row r="413" spans="1:3" x14ac:dyDescent="0.3">
      <c r="A413" s="10" t="s">
        <v>931</v>
      </c>
      <c r="B413" s="10" t="s">
        <v>939</v>
      </c>
      <c r="C413" s="10">
        <v>357</v>
      </c>
    </row>
    <row r="414" spans="1:3" x14ac:dyDescent="0.3">
      <c r="A414" s="10" t="s">
        <v>940</v>
      </c>
      <c r="B414" s="10" t="s">
        <v>942</v>
      </c>
      <c r="C414" s="10">
        <v>25</v>
      </c>
    </row>
    <row r="415" spans="1:3" x14ac:dyDescent="0.3">
      <c r="A415" s="10" t="s">
        <v>940</v>
      </c>
      <c r="B415" s="10" t="s">
        <v>944</v>
      </c>
      <c r="C415" s="10">
        <v>110</v>
      </c>
    </row>
    <row r="416" spans="1:3" x14ac:dyDescent="0.3">
      <c r="A416" s="10" t="s">
        <v>945</v>
      </c>
      <c r="B416" s="10" t="s">
        <v>947</v>
      </c>
      <c r="C416" s="10">
        <v>250</v>
      </c>
    </row>
    <row r="417" spans="1:3" x14ac:dyDescent="0.3">
      <c r="A417" s="10" t="s">
        <v>945</v>
      </c>
      <c r="B417" s="10" t="s">
        <v>949</v>
      </c>
      <c r="C417" s="10">
        <v>275</v>
      </c>
    </row>
    <row r="418" spans="1:3" x14ac:dyDescent="0.3">
      <c r="A418" s="10" t="s">
        <v>945</v>
      </c>
      <c r="B418" s="10" t="s">
        <v>951</v>
      </c>
      <c r="C418" s="10">
        <v>20</v>
      </c>
    </row>
    <row r="419" spans="1:3" x14ac:dyDescent="0.3">
      <c r="A419" s="10" t="s">
        <v>945</v>
      </c>
      <c r="B419" s="10" t="s">
        <v>953</v>
      </c>
      <c r="C419" s="10">
        <v>25</v>
      </c>
    </row>
    <row r="420" spans="1:3" x14ac:dyDescent="0.3">
      <c r="A420" s="10" t="s">
        <v>945</v>
      </c>
      <c r="B420" s="10" t="s">
        <v>955</v>
      </c>
      <c r="C420" s="10">
        <v>44</v>
      </c>
    </row>
    <row r="421" spans="1:3" x14ac:dyDescent="0.3">
      <c r="A421" s="10" t="s">
        <v>945</v>
      </c>
      <c r="B421" s="10" t="s">
        <v>957</v>
      </c>
      <c r="C421" s="10">
        <v>300</v>
      </c>
    </row>
    <row r="422" spans="1:3" x14ac:dyDescent="0.3">
      <c r="A422" s="10" t="s">
        <v>945</v>
      </c>
      <c r="B422" s="10" t="s">
        <v>959</v>
      </c>
      <c r="C422" s="10">
        <v>20</v>
      </c>
    </row>
    <row r="423" spans="1:3" x14ac:dyDescent="0.3">
      <c r="A423" s="10" t="s">
        <v>960</v>
      </c>
      <c r="B423" s="10" t="s">
        <v>962</v>
      </c>
      <c r="C423" s="10">
        <v>213</v>
      </c>
    </row>
    <row r="424" spans="1:3" x14ac:dyDescent="0.3">
      <c r="A424" s="10" t="s">
        <v>960</v>
      </c>
      <c r="B424" s="10" t="s">
        <v>964</v>
      </c>
      <c r="C424" s="10">
        <v>10</v>
      </c>
    </row>
    <row r="425" spans="1:3" x14ac:dyDescent="0.3">
      <c r="A425" s="10" t="s">
        <v>960</v>
      </c>
      <c r="B425" s="10" t="s">
        <v>966</v>
      </c>
      <c r="C425" s="10">
        <v>70</v>
      </c>
    </row>
    <row r="426" spans="1:3" x14ac:dyDescent="0.3">
      <c r="A426" s="10" t="s">
        <v>960</v>
      </c>
      <c r="B426" s="10" t="s">
        <v>968</v>
      </c>
      <c r="C426" s="10">
        <v>70</v>
      </c>
    </row>
    <row r="427" spans="1:3" x14ac:dyDescent="0.3">
      <c r="A427" s="10" t="s">
        <v>960</v>
      </c>
      <c r="B427" s="10" t="s">
        <v>970</v>
      </c>
      <c r="C427" s="10">
        <v>100</v>
      </c>
    </row>
    <row r="428" spans="1:3" x14ac:dyDescent="0.3">
      <c r="A428" s="10" t="s">
        <v>960</v>
      </c>
      <c r="B428" s="10" t="s">
        <v>972</v>
      </c>
      <c r="C428" s="10">
        <v>405</v>
      </c>
    </row>
    <row r="429" spans="1:3" x14ac:dyDescent="0.3">
      <c r="A429" s="10" t="s">
        <v>960</v>
      </c>
      <c r="B429" s="10" t="s">
        <v>974</v>
      </c>
      <c r="C429" s="10">
        <v>60</v>
      </c>
    </row>
    <row r="430" spans="1:3" x14ac:dyDescent="0.3">
      <c r="A430" s="10" t="s">
        <v>1</v>
      </c>
      <c r="B430" s="10" t="s">
        <v>976</v>
      </c>
      <c r="C430" s="10">
        <v>6</v>
      </c>
    </row>
    <row r="431" spans="1:3" x14ac:dyDescent="0.3">
      <c r="A431" s="10" t="s">
        <v>1</v>
      </c>
      <c r="B431" s="10" t="s">
        <v>978</v>
      </c>
      <c r="C431" s="10">
        <v>500</v>
      </c>
    </row>
    <row r="432" spans="1:3" x14ac:dyDescent="0.3">
      <c r="A432" s="10" t="s">
        <v>1</v>
      </c>
      <c r="B432" s="10" t="s">
        <v>980</v>
      </c>
      <c r="C432" s="10">
        <v>500</v>
      </c>
    </row>
    <row r="433" spans="1:3" x14ac:dyDescent="0.3">
      <c r="A433" s="10" t="s">
        <v>981</v>
      </c>
      <c r="B433" s="10" t="s">
        <v>983</v>
      </c>
      <c r="C433" s="10">
        <v>50</v>
      </c>
    </row>
    <row r="434" spans="1:3" x14ac:dyDescent="0.3">
      <c r="A434" s="10" t="s">
        <v>981</v>
      </c>
      <c r="B434" s="10" t="s">
        <v>985</v>
      </c>
      <c r="C434" s="10">
        <v>20</v>
      </c>
    </row>
    <row r="435" spans="1:3" x14ac:dyDescent="0.3">
      <c r="A435" s="10" t="s">
        <v>981</v>
      </c>
      <c r="B435" s="10" t="s">
        <v>987</v>
      </c>
      <c r="C435" s="10">
        <v>50</v>
      </c>
    </row>
    <row r="436" spans="1:3" x14ac:dyDescent="0.3">
      <c r="A436" s="10" t="s">
        <v>988</v>
      </c>
      <c r="B436" s="10" t="s">
        <v>990</v>
      </c>
      <c r="C436" s="10">
        <v>470</v>
      </c>
    </row>
    <row r="437" spans="1:3" x14ac:dyDescent="0.3">
      <c r="A437" s="10" t="s">
        <v>991</v>
      </c>
      <c r="B437" s="10" t="s">
        <v>993</v>
      </c>
      <c r="C437" s="10">
        <v>50</v>
      </c>
    </row>
    <row r="438" spans="1:3" x14ac:dyDescent="0.3">
      <c r="A438" s="10" t="s">
        <v>994</v>
      </c>
      <c r="B438" s="10" t="s">
        <v>996</v>
      </c>
      <c r="C438" s="10">
        <v>87</v>
      </c>
    </row>
    <row r="439" spans="1:3" x14ac:dyDescent="0.3">
      <c r="A439" s="10" t="s">
        <v>994</v>
      </c>
      <c r="B439" s="10" t="s">
        <v>998</v>
      </c>
      <c r="C439" s="10">
        <v>267</v>
      </c>
    </row>
    <row r="440" spans="1:3" x14ac:dyDescent="0.3">
      <c r="A440" s="10" t="s">
        <v>994</v>
      </c>
      <c r="B440" s="10" t="s">
        <v>1000</v>
      </c>
      <c r="C440" s="10">
        <v>87</v>
      </c>
    </row>
    <row r="441" spans="1:3" x14ac:dyDescent="0.3">
      <c r="A441" s="10" t="s">
        <v>994</v>
      </c>
      <c r="B441" s="10" t="s">
        <v>1002</v>
      </c>
      <c r="C441" s="10">
        <v>45</v>
      </c>
    </row>
    <row r="442" spans="1:3" x14ac:dyDescent="0.3">
      <c r="A442" s="10" t="s">
        <v>994</v>
      </c>
      <c r="B442" s="10" t="s">
        <v>1004</v>
      </c>
      <c r="C442" s="10">
        <v>135</v>
      </c>
    </row>
    <row r="443" spans="1:3" x14ac:dyDescent="0.3">
      <c r="A443" s="10" t="s">
        <v>994</v>
      </c>
      <c r="B443" s="10" t="s">
        <v>1006</v>
      </c>
      <c r="C443" s="10">
        <v>207</v>
      </c>
    </row>
    <row r="444" spans="1:3" x14ac:dyDescent="0.3">
      <c r="A444" s="10" t="s">
        <v>994</v>
      </c>
      <c r="B444" s="10" t="s">
        <v>1008</v>
      </c>
      <c r="C444" s="10">
        <v>251</v>
      </c>
    </row>
    <row r="445" spans="1:3" x14ac:dyDescent="0.3">
      <c r="A445" s="10" t="s">
        <v>1009</v>
      </c>
      <c r="B445" s="10" t="s">
        <v>1011</v>
      </c>
      <c r="C445" s="10">
        <v>131</v>
      </c>
    </row>
    <row r="446" spans="1:3" x14ac:dyDescent="0.3">
      <c r="A446" s="10" t="s">
        <v>1012</v>
      </c>
      <c r="B446" s="10" t="s">
        <v>1014</v>
      </c>
      <c r="C446" s="10">
        <v>54</v>
      </c>
    </row>
    <row r="447" spans="1:3" x14ac:dyDescent="0.3">
      <c r="A447" s="10" t="s">
        <v>1015</v>
      </c>
      <c r="B447" s="10" t="s">
        <v>1017</v>
      </c>
      <c r="C447" s="10">
        <v>3</v>
      </c>
    </row>
    <row r="448" spans="1:3" x14ac:dyDescent="0.3">
      <c r="A448" s="10" t="s">
        <v>1015</v>
      </c>
      <c r="B448" s="10" t="s">
        <v>1019</v>
      </c>
      <c r="C448" s="10">
        <v>8</v>
      </c>
    </row>
    <row r="449" spans="1:3" x14ac:dyDescent="0.3">
      <c r="A449" s="10" t="s">
        <v>1015</v>
      </c>
      <c r="B449" s="10" t="s">
        <v>1021</v>
      </c>
      <c r="C449" s="10">
        <v>62</v>
      </c>
    </row>
    <row r="450" spans="1:3" x14ac:dyDescent="0.3">
      <c r="A450" s="10" t="s">
        <v>1015</v>
      </c>
      <c r="B450" s="10" t="s">
        <v>1023</v>
      </c>
      <c r="C450" s="10">
        <v>72</v>
      </c>
    </row>
    <row r="451" spans="1:3" x14ac:dyDescent="0.3">
      <c r="A451" s="10" t="s">
        <v>1015</v>
      </c>
      <c r="B451" s="10" t="s">
        <v>1025</v>
      </c>
      <c r="C451" s="10">
        <v>117</v>
      </c>
    </row>
    <row r="452" spans="1:3" x14ac:dyDescent="0.3">
      <c r="A452" s="10" t="s">
        <v>1015</v>
      </c>
      <c r="B452" s="10" t="s">
        <v>1027</v>
      </c>
      <c r="C452" s="10">
        <v>123</v>
      </c>
    </row>
    <row r="453" spans="1:3" x14ac:dyDescent="0.3">
      <c r="A453" s="10" t="s">
        <v>1015</v>
      </c>
      <c r="B453" s="10" t="s">
        <v>1029</v>
      </c>
      <c r="C453" s="10">
        <v>129</v>
      </c>
    </row>
    <row r="454" spans="1:3" x14ac:dyDescent="0.3">
      <c r="A454" s="10" t="s">
        <v>1015</v>
      </c>
      <c r="B454" s="10" t="s">
        <v>1031</v>
      </c>
      <c r="C454" s="10">
        <v>168</v>
      </c>
    </row>
    <row r="455" spans="1:3" x14ac:dyDescent="0.3">
      <c r="A455" s="10" t="s">
        <v>1015</v>
      </c>
      <c r="B455" s="10" t="s">
        <v>1033</v>
      </c>
      <c r="C455" s="10">
        <v>189</v>
      </c>
    </row>
    <row r="456" spans="1:3" x14ac:dyDescent="0.3">
      <c r="A456" s="10" t="s">
        <v>1015</v>
      </c>
      <c r="B456" s="10" t="s">
        <v>1035</v>
      </c>
      <c r="C456" s="10">
        <v>222</v>
      </c>
    </row>
    <row r="457" spans="1:3" x14ac:dyDescent="0.3">
      <c r="A457" s="10" t="s">
        <v>1015</v>
      </c>
      <c r="B457" s="10" t="s">
        <v>1037</v>
      </c>
      <c r="C457" s="10">
        <v>231</v>
      </c>
    </row>
    <row r="458" spans="1:3" x14ac:dyDescent="0.3">
      <c r="A458" s="10" t="s">
        <v>1015</v>
      </c>
      <c r="B458" s="10" t="s">
        <v>1039</v>
      </c>
      <c r="C458" s="10">
        <v>344</v>
      </c>
    </row>
    <row r="459" spans="1:3" x14ac:dyDescent="0.3">
      <c r="A459" s="10" t="s">
        <v>1015</v>
      </c>
      <c r="B459" s="10" t="s">
        <v>1041</v>
      </c>
      <c r="C459" s="10">
        <v>162</v>
      </c>
    </row>
    <row r="460" spans="1:3" x14ac:dyDescent="0.3">
      <c r="A460" s="10" t="s">
        <v>1015</v>
      </c>
      <c r="B460" s="10" t="s">
        <v>1043</v>
      </c>
      <c r="C460" s="10">
        <v>180</v>
      </c>
    </row>
    <row r="461" spans="1:3" x14ac:dyDescent="0.3">
      <c r="A461" s="10" t="s">
        <v>1015</v>
      </c>
      <c r="B461" s="10" t="s">
        <v>1045</v>
      </c>
      <c r="C461" s="10">
        <v>15</v>
      </c>
    </row>
    <row r="462" spans="1:3" x14ac:dyDescent="0.3">
      <c r="A462" s="10" t="s">
        <v>1015</v>
      </c>
      <c r="B462" s="10" t="s">
        <v>1047</v>
      </c>
      <c r="C462" s="10">
        <v>66</v>
      </c>
    </row>
    <row r="463" spans="1:3" x14ac:dyDescent="0.3">
      <c r="A463" s="10" t="s">
        <v>1015</v>
      </c>
      <c r="B463" s="10" t="s">
        <v>1049</v>
      </c>
      <c r="C463" s="10">
        <v>80</v>
      </c>
    </row>
    <row r="464" spans="1:3" x14ac:dyDescent="0.3">
      <c r="A464" s="10" t="s">
        <v>1015</v>
      </c>
      <c r="B464" s="10" t="s">
        <v>1051</v>
      </c>
      <c r="C464" s="10">
        <v>88</v>
      </c>
    </row>
    <row r="465" spans="1:3" x14ac:dyDescent="0.3">
      <c r="A465" s="10" t="s">
        <v>1015</v>
      </c>
      <c r="B465" s="10" t="s">
        <v>1053</v>
      </c>
      <c r="C465" s="10">
        <v>147</v>
      </c>
    </row>
    <row r="466" spans="1:3" x14ac:dyDescent="0.3">
      <c r="A466" s="10" t="s">
        <v>1054</v>
      </c>
      <c r="B466" s="10" t="s">
        <v>1056</v>
      </c>
      <c r="C466" s="10">
        <v>50</v>
      </c>
    </row>
    <row r="467" spans="1:3" x14ac:dyDescent="0.3">
      <c r="A467" s="10" t="s">
        <v>1054</v>
      </c>
      <c r="B467" s="10" t="s">
        <v>1058</v>
      </c>
      <c r="C467" s="10">
        <v>100</v>
      </c>
    </row>
    <row r="468" spans="1:3" x14ac:dyDescent="0.3">
      <c r="A468" s="10" t="s">
        <v>1054</v>
      </c>
      <c r="B468" s="10" t="s">
        <v>1060</v>
      </c>
      <c r="C468" s="10">
        <v>174</v>
      </c>
    </row>
    <row r="469" spans="1:3" x14ac:dyDescent="0.3">
      <c r="A469" s="10" t="s">
        <v>1061</v>
      </c>
      <c r="B469" s="10" t="s">
        <v>1063</v>
      </c>
      <c r="C469" s="10">
        <v>9</v>
      </c>
    </row>
    <row r="470" spans="1:3" x14ac:dyDescent="0.3">
      <c r="A470" s="10" t="s">
        <v>1064</v>
      </c>
      <c r="B470" s="10" t="s">
        <v>1066</v>
      </c>
      <c r="C470" s="10">
        <v>276</v>
      </c>
    </row>
    <row r="471" spans="1:3" x14ac:dyDescent="0.3">
      <c r="A471" s="10" t="s">
        <v>1064</v>
      </c>
      <c r="B471" s="10" t="s">
        <v>1068</v>
      </c>
      <c r="C471" s="10">
        <v>128</v>
      </c>
    </row>
    <row r="472" spans="1:3" x14ac:dyDescent="0.3">
      <c r="A472" s="10" t="s">
        <v>1064</v>
      </c>
      <c r="B472" s="10" t="s">
        <v>1070</v>
      </c>
      <c r="C472" s="10">
        <v>180</v>
      </c>
    </row>
    <row r="473" spans="1:3" x14ac:dyDescent="0.3">
      <c r="A473" s="10" t="s">
        <v>1071</v>
      </c>
      <c r="B473" s="10" t="s">
        <v>1073</v>
      </c>
      <c r="C473" s="10">
        <v>300</v>
      </c>
    </row>
    <row r="474" spans="1:3" x14ac:dyDescent="0.3">
      <c r="A474" s="10" t="s">
        <v>1071</v>
      </c>
      <c r="B474" s="10" t="s">
        <v>1075</v>
      </c>
      <c r="C474" s="10">
        <v>93</v>
      </c>
    </row>
    <row r="475" spans="1:3" x14ac:dyDescent="0.3">
      <c r="A475" s="10" t="s">
        <v>1076</v>
      </c>
      <c r="B475" s="10" t="s">
        <v>1078</v>
      </c>
      <c r="C475" s="10">
        <v>3000</v>
      </c>
    </row>
    <row r="476" spans="1:3" x14ac:dyDescent="0.3">
      <c r="A476" s="10" t="s">
        <v>1079</v>
      </c>
      <c r="B476" s="10" t="s">
        <v>1081</v>
      </c>
      <c r="C476" s="10">
        <v>264</v>
      </c>
    </row>
    <row r="477" spans="1:3" x14ac:dyDescent="0.3">
      <c r="A477" s="10" t="s">
        <v>1082</v>
      </c>
      <c r="B477" s="10" t="s">
        <v>1084</v>
      </c>
      <c r="C477" s="10">
        <v>186</v>
      </c>
    </row>
    <row r="478" spans="1:3" x14ac:dyDescent="0.3">
      <c r="A478" s="10" t="s">
        <v>1082</v>
      </c>
      <c r="B478" s="10" t="s">
        <v>1086</v>
      </c>
      <c r="C478" s="10">
        <v>15</v>
      </c>
    </row>
    <row r="479" spans="1:3" x14ac:dyDescent="0.3">
      <c r="A479" s="10" t="s">
        <v>1082</v>
      </c>
      <c r="B479" s="10" t="s">
        <v>1088</v>
      </c>
      <c r="C479" s="10">
        <v>24</v>
      </c>
    </row>
    <row r="480" spans="1:3" x14ac:dyDescent="0.3">
      <c r="A480" s="10" t="s">
        <v>1082</v>
      </c>
      <c r="B480" s="10" t="s">
        <v>1090</v>
      </c>
      <c r="C480" s="10">
        <v>40</v>
      </c>
    </row>
    <row r="481" spans="1:3" x14ac:dyDescent="0.3">
      <c r="A481" s="10" t="s">
        <v>1082</v>
      </c>
      <c r="B481" s="10" t="s">
        <v>1092</v>
      </c>
      <c r="C481" s="10">
        <v>52</v>
      </c>
    </row>
    <row r="482" spans="1:3" x14ac:dyDescent="0.3">
      <c r="A482" s="10" t="s">
        <v>1082</v>
      </c>
      <c r="B482" s="10" t="s">
        <v>1094</v>
      </c>
      <c r="C482" s="10">
        <v>111</v>
      </c>
    </row>
    <row r="483" spans="1:3" x14ac:dyDescent="0.3">
      <c r="A483" s="10" t="s">
        <v>1082</v>
      </c>
      <c r="B483" s="10" t="s">
        <v>1096</v>
      </c>
      <c r="C483" s="10">
        <v>150</v>
      </c>
    </row>
    <row r="484" spans="1:3" x14ac:dyDescent="0.3">
      <c r="A484" s="10" t="s">
        <v>1082</v>
      </c>
      <c r="B484" s="10" t="s">
        <v>1098</v>
      </c>
      <c r="C484" s="10">
        <v>171</v>
      </c>
    </row>
    <row r="485" spans="1:3" x14ac:dyDescent="0.3">
      <c r="A485" s="10" t="s">
        <v>1099</v>
      </c>
      <c r="B485" s="10" t="s">
        <v>1101</v>
      </c>
      <c r="C485" s="10">
        <v>12</v>
      </c>
    </row>
    <row r="486" spans="1:3" x14ac:dyDescent="0.3">
      <c r="A486" s="10" t="s">
        <v>1102</v>
      </c>
      <c r="B486" s="10" t="s">
        <v>1104</v>
      </c>
      <c r="C486" s="10">
        <v>32</v>
      </c>
    </row>
    <row r="487" spans="1:3" x14ac:dyDescent="0.3">
      <c r="A487" s="10" t="s">
        <v>1105</v>
      </c>
      <c r="B487" s="10" t="s">
        <v>1107</v>
      </c>
      <c r="C487" s="10">
        <v>20</v>
      </c>
    </row>
    <row r="488" spans="1:3" x14ac:dyDescent="0.3">
      <c r="A488" s="10" t="s">
        <v>1105</v>
      </c>
      <c r="B488" s="10" t="s">
        <v>1109</v>
      </c>
      <c r="C488" s="10">
        <v>161</v>
      </c>
    </row>
    <row r="489" spans="1:3" x14ac:dyDescent="0.3">
      <c r="A489" s="10" t="s">
        <v>1110</v>
      </c>
      <c r="B489" s="10" t="s">
        <v>1112</v>
      </c>
      <c r="C489" s="10">
        <v>75</v>
      </c>
    </row>
    <row r="490" spans="1:3" x14ac:dyDescent="0.3">
      <c r="A490" s="10" t="s">
        <v>1110</v>
      </c>
      <c r="B490" s="10" t="s">
        <v>1114</v>
      </c>
      <c r="C490" s="10">
        <v>351</v>
      </c>
    </row>
    <row r="491" spans="1:3" x14ac:dyDescent="0.3">
      <c r="A491" s="10" t="s">
        <v>1115</v>
      </c>
      <c r="B491" s="10" t="s">
        <v>1117</v>
      </c>
      <c r="C491" s="10">
        <v>243</v>
      </c>
    </row>
    <row r="492" spans="1:3" x14ac:dyDescent="0.3">
      <c r="A492" s="10" t="s">
        <v>1115</v>
      </c>
      <c r="B492" s="10" t="s">
        <v>1119</v>
      </c>
      <c r="C492" s="10">
        <v>99</v>
      </c>
    </row>
    <row r="493" spans="1:3" x14ac:dyDescent="0.3">
      <c r="A493" s="10" t="s">
        <v>1115</v>
      </c>
      <c r="B493" s="10" t="s">
        <v>1121</v>
      </c>
      <c r="C493" s="10">
        <v>144</v>
      </c>
    </row>
    <row r="494" spans="1:3" x14ac:dyDescent="0.3">
      <c r="A494" s="10" t="s">
        <v>1115</v>
      </c>
      <c r="B494" s="10" t="s">
        <v>1123</v>
      </c>
      <c r="C494" s="10">
        <v>12</v>
      </c>
    </row>
    <row r="495" spans="1:3" x14ac:dyDescent="0.3">
      <c r="A495" s="10" t="s">
        <v>1115</v>
      </c>
      <c r="B495" s="10" t="s">
        <v>1125</v>
      </c>
      <c r="C495" s="10">
        <v>21</v>
      </c>
    </row>
    <row r="496" spans="1:3" x14ac:dyDescent="0.3">
      <c r="A496" s="10" t="s">
        <v>1115</v>
      </c>
      <c r="B496" s="10" t="s">
        <v>1127</v>
      </c>
      <c r="C496" s="10">
        <v>30</v>
      </c>
    </row>
    <row r="497" spans="1:3" x14ac:dyDescent="0.3">
      <c r="A497" s="10" t="s">
        <v>1115</v>
      </c>
      <c r="B497" s="10" t="s">
        <v>1129</v>
      </c>
      <c r="C497" s="10">
        <v>76</v>
      </c>
    </row>
    <row r="498" spans="1:3" x14ac:dyDescent="0.3">
      <c r="A498" s="10" t="s">
        <v>1115</v>
      </c>
      <c r="B498" s="10" t="s">
        <v>1131</v>
      </c>
      <c r="C498" s="10">
        <v>273</v>
      </c>
    </row>
    <row r="499" spans="1:3" x14ac:dyDescent="0.3">
      <c r="A499" s="10" t="s">
        <v>1132</v>
      </c>
      <c r="B499" s="10" t="s">
        <v>1134</v>
      </c>
      <c r="C499" s="10">
        <v>1000</v>
      </c>
    </row>
    <row r="500" spans="1:3" x14ac:dyDescent="0.3">
      <c r="A500" s="10" t="s">
        <v>1132</v>
      </c>
      <c r="B500" s="10" t="s">
        <v>1136</v>
      </c>
      <c r="C500" s="10">
        <v>79.3</v>
      </c>
    </row>
    <row r="501" spans="1:3" x14ac:dyDescent="0.3">
      <c r="A501" s="10" t="s">
        <v>1132</v>
      </c>
      <c r="B501" s="10" t="s">
        <v>1138</v>
      </c>
      <c r="C501" s="10">
        <v>644</v>
      </c>
    </row>
    <row r="502" spans="1:3" x14ac:dyDescent="0.3">
      <c r="A502" s="10" t="s">
        <v>1139</v>
      </c>
      <c r="B502" s="10" t="s">
        <v>1141</v>
      </c>
      <c r="C502" s="10">
        <v>207</v>
      </c>
    </row>
    <row r="503" spans="1:3" x14ac:dyDescent="0.3">
      <c r="A503" s="10" t="s">
        <v>1139</v>
      </c>
      <c r="B503" s="10" t="s">
        <v>1143</v>
      </c>
      <c r="C503" s="10">
        <v>183</v>
      </c>
    </row>
    <row r="504" spans="1:3" x14ac:dyDescent="0.3">
      <c r="A504" s="10" t="s">
        <v>1144</v>
      </c>
      <c r="B504" s="10" t="s">
        <v>1146</v>
      </c>
      <c r="C504" s="10">
        <v>171</v>
      </c>
    </row>
    <row r="505" spans="1:3" x14ac:dyDescent="0.3">
      <c r="A505" s="10" t="s">
        <v>1144</v>
      </c>
      <c r="B505" s="10" t="s">
        <v>1148</v>
      </c>
      <c r="C505" s="10">
        <v>234</v>
      </c>
    </row>
    <row r="506" spans="1:3" x14ac:dyDescent="0.3">
      <c r="A506" s="10" t="s">
        <v>1149</v>
      </c>
      <c r="B506" s="10" t="s">
        <v>1151</v>
      </c>
      <c r="C506" s="10">
        <v>123</v>
      </c>
    </row>
    <row r="507" spans="1:3" x14ac:dyDescent="0.3">
      <c r="A507" s="10" t="s">
        <v>1149</v>
      </c>
      <c r="B507" s="10" t="s">
        <v>1153</v>
      </c>
      <c r="C507" s="10">
        <v>153</v>
      </c>
    </row>
    <row r="508" spans="1:3" x14ac:dyDescent="0.3">
      <c r="A508" s="10" t="s">
        <v>1154</v>
      </c>
      <c r="B508" s="10" t="s">
        <v>1156</v>
      </c>
      <c r="C508" s="10">
        <v>50</v>
      </c>
    </row>
    <row r="509" spans="1:3" x14ac:dyDescent="0.3">
      <c r="A509" s="10" t="s">
        <v>1154</v>
      </c>
      <c r="B509" s="10" t="s">
        <v>1158</v>
      </c>
      <c r="C509" s="10">
        <v>30</v>
      </c>
    </row>
    <row r="510" spans="1:3" x14ac:dyDescent="0.3">
      <c r="A510" s="10" t="s">
        <v>1154</v>
      </c>
      <c r="B510" s="10" t="s">
        <v>1160</v>
      </c>
      <c r="C510" s="10">
        <v>40</v>
      </c>
    </row>
    <row r="511" spans="1:3" x14ac:dyDescent="0.3">
      <c r="A511" s="10" t="s">
        <v>1154</v>
      </c>
      <c r="B511" s="10" t="s">
        <v>1162</v>
      </c>
      <c r="C511" s="10">
        <v>0</v>
      </c>
    </row>
    <row r="512" spans="1:3" x14ac:dyDescent="0.3">
      <c r="A512" s="10" t="s">
        <v>1163</v>
      </c>
      <c r="B512" s="10" t="s">
        <v>1165</v>
      </c>
      <c r="C512" s="10">
        <v>300</v>
      </c>
    </row>
    <row r="513" spans="1:3" x14ac:dyDescent="0.3">
      <c r="A513" s="10" t="s">
        <v>1163</v>
      </c>
      <c r="B513" s="10" t="s">
        <v>1167</v>
      </c>
      <c r="C513" s="10">
        <v>500</v>
      </c>
    </row>
    <row r="514" spans="1:3" x14ac:dyDescent="0.3">
      <c r="A514" s="10" t="s">
        <v>1163</v>
      </c>
      <c r="B514" s="10" t="s">
        <v>1169</v>
      </c>
      <c r="C514" s="10">
        <v>800</v>
      </c>
    </row>
    <row r="515" spans="1:3" x14ac:dyDescent="0.3">
      <c r="A515" s="10" t="s">
        <v>1163</v>
      </c>
      <c r="B515" s="10" t="s">
        <v>1171</v>
      </c>
      <c r="C515" s="10">
        <v>135</v>
      </c>
    </row>
    <row r="516" spans="1:3" x14ac:dyDescent="0.3">
      <c r="A516" s="10" t="s">
        <v>1163</v>
      </c>
      <c r="B516" s="10" t="s">
        <v>1173</v>
      </c>
      <c r="C516" s="10">
        <v>150</v>
      </c>
    </row>
    <row r="517" spans="1:3" x14ac:dyDescent="0.3">
      <c r="A517" s="10" t="s">
        <v>1174</v>
      </c>
      <c r="B517" s="10" t="s">
        <v>1176</v>
      </c>
      <c r="C517" s="10">
        <v>39</v>
      </c>
    </row>
    <row r="518" spans="1:3" x14ac:dyDescent="0.3">
      <c r="A518" s="10" t="s">
        <v>1174</v>
      </c>
      <c r="B518" s="10" t="s">
        <v>1178</v>
      </c>
      <c r="C518" s="10">
        <v>129</v>
      </c>
    </row>
    <row r="519" spans="1:3" x14ac:dyDescent="0.3">
      <c r="A519" s="10" t="s">
        <v>1174</v>
      </c>
      <c r="B519" s="10" t="s">
        <v>1180</v>
      </c>
      <c r="C519" s="10">
        <v>18</v>
      </c>
    </row>
    <row r="520" spans="1:3" x14ac:dyDescent="0.3">
      <c r="A520" s="10" t="s">
        <v>1174</v>
      </c>
      <c r="B520" s="10" t="s">
        <v>1182</v>
      </c>
      <c r="C520" s="10">
        <v>21</v>
      </c>
    </row>
    <row r="521" spans="1:3" x14ac:dyDescent="0.3">
      <c r="A521" s="10" t="s">
        <v>1174</v>
      </c>
      <c r="B521" s="10" t="s">
        <v>1184</v>
      </c>
      <c r="C521" s="10">
        <v>32</v>
      </c>
    </row>
    <row r="522" spans="1:3" x14ac:dyDescent="0.3">
      <c r="A522" s="10" t="s">
        <v>1185</v>
      </c>
      <c r="B522" s="10" t="s">
        <v>1187</v>
      </c>
      <c r="C522" s="10">
        <v>312</v>
      </c>
    </row>
    <row r="523" spans="1:3" x14ac:dyDescent="0.3">
      <c r="A523" s="10" t="s">
        <v>1185</v>
      </c>
      <c r="B523" s="10" t="s">
        <v>1189</v>
      </c>
      <c r="C523" s="10">
        <v>255</v>
      </c>
    </row>
    <row r="524" spans="1:3" x14ac:dyDescent="0.3">
      <c r="A524" s="10" t="s">
        <v>1185</v>
      </c>
      <c r="B524" s="10" t="s">
        <v>1191</v>
      </c>
      <c r="C524" s="10">
        <v>309</v>
      </c>
    </row>
    <row r="525" spans="1:3" x14ac:dyDescent="0.3">
      <c r="A525" s="10" t="s">
        <v>1185</v>
      </c>
      <c r="B525" s="10" t="s">
        <v>1193</v>
      </c>
      <c r="C525" s="10">
        <v>400</v>
      </c>
    </row>
    <row r="526" spans="1:3" x14ac:dyDescent="0.3">
      <c r="A526" s="10" t="s">
        <v>1185</v>
      </c>
      <c r="B526" s="10" t="s">
        <v>1195</v>
      </c>
      <c r="C526" s="10">
        <v>500</v>
      </c>
    </row>
    <row r="527" spans="1:3" x14ac:dyDescent="0.3">
      <c r="A527" s="10" t="s">
        <v>1185</v>
      </c>
      <c r="B527" s="10" t="s">
        <v>1197</v>
      </c>
      <c r="C527" s="10">
        <v>60</v>
      </c>
    </row>
    <row r="528" spans="1:3" x14ac:dyDescent="0.3">
      <c r="A528" s="10" t="s">
        <v>1185</v>
      </c>
      <c r="B528" s="10" t="s">
        <v>1199</v>
      </c>
      <c r="C528" s="10">
        <v>100</v>
      </c>
    </row>
    <row r="529" spans="1:3" x14ac:dyDescent="0.3">
      <c r="A529" s="10" t="s">
        <v>1200</v>
      </c>
      <c r="B529" s="10" t="s">
        <v>1202</v>
      </c>
      <c r="C529" s="10">
        <v>315</v>
      </c>
    </row>
    <row r="530" spans="1:3" x14ac:dyDescent="0.3">
      <c r="A530" s="10" t="s">
        <v>1200</v>
      </c>
      <c r="B530" s="10" t="s">
        <v>1204</v>
      </c>
      <c r="C530" s="10">
        <v>100</v>
      </c>
    </row>
    <row r="531" spans="1:3" x14ac:dyDescent="0.3">
      <c r="A531" s="10" t="s">
        <v>1200</v>
      </c>
      <c r="B531" s="10" t="s">
        <v>1206</v>
      </c>
      <c r="C531" s="10">
        <v>29</v>
      </c>
    </row>
    <row r="532" spans="1:3" x14ac:dyDescent="0.3">
      <c r="A532" s="10" t="s">
        <v>1207</v>
      </c>
      <c r="B532" s="10" t="s">
        <v>1209</v>
      </c>
      <c r="C532" s="10">
        <v>120</v>
      </c>
    </row>
    <row r="533" spans="1:3" x14ac:dyDescent="0.3">
      <c r="A533" s="10" t="s">
        <v>1207</v>
      </c>
      <c r="B533" s="10" t="s">
        <v>1211</v>
      </c>
      <c r="C533" s="10">
        <v>165</v>
      </c>
    </row>
    <row r="534" spans="1:3" x14ac:dyDescent="0.3">
      <c r="A534" s="10" t="s">
        <v>1207</v>
      </c>
      <c r="B534" s="10" t="s">
        <v>1213</v>
      </c>
      <c r="C534" s="10">
        <v>177</v>
      </c>
    </row>
    <row r="535" spans="1:3" x14ac:dyDescent="0.3">
      <c r="A535" s="10" t="s">
        <v>1214</v>
      </c>
      <c r="B535" s="10" t="s">
        <v>1216</v>
      </c>
      <c r="C535" s="10">
        <v>75</v>
      </c>
    </row>
    <row r="536" spans="1:3" x14ac:dyDescent="0.3">
      <c r="A536" s="10" t="s">
        <v>1214</v>
      </c>
      <c r="B536" s="10" t="s">
        <v>1218</v>
      </c>
      <c r="C536" s="10">
        <v>40</v>
      </c>
    </row>
    <row r="537" spans="1:3" x14ac:dyDescent="0.3">
      <c r="A537" s="10" t="s">
        <v>1214</v>
      </c>
      <c r="B537" s="10" t="s">
        <v>1220</v>
      </c>
      <c r="C537" s="10">
        <v>170</v>
      </c>
    </row>
    <row r="538" spans="1:3" x14ac:dyDescent="0.3">
      <c r="A538" s="10" t="s">
        <v>1214</v>
      </c>
      <c r="B538" s="10" t="s">
        <v>1222</v>
      </c>
      <c r="C538" s="10">
        <v>200</v>
      </c>
    </row>
    <row r="539" spans="1:3" x14ac:dyDescent="0.3">
      <c r="A539" s="10" t="s">
        <v>1214</v>
      </c>
      <c r="B539" s="10" t="s">
        <v>1224</v>
      </c>
      <c r="C539" s="10">
        <v>250</v>
      </c>
    </row>
    <row r="540" spans="1:3" x14ac:dyDescent="0.3">
      <c r="A540" s="10" t="s">
        <v>1214</v>
      </c>
      <c r="B540" s="10" t="s">
        <v>1226</v>
      </c>
      <c r="C540" s="10">
        <v>132</v>
      </c>
    </row>
    <row r="541" spans="1:3" x14ac:dyDescent="0.3">
      <c r="A541" s="10" t="s">
        <v>1214</v>
      </c>
      <c r="B541" s="10" t="s">
        <v>1228</v>
      </c>
      <c r="C541" s="10">
        <v>159</v>
      </c>
    </row>
    <row r="542" spans="1:3" x14ac:dyDescent="0.3">
      <c r="A542" s="10" t="s">
        <v>1214</v>
      </c>
      <c r="B542" s="10" t="s">
        <v>1230</v>
      </c>
      <c r="C542" s="10">
        <v>192</v>
      </c>
    </row>
    <row r="543" spans="1:3" x14ac:dyDescent="0.3">
      <c r="A543" s="10" t="s">
        <v>1214</v>
      </c>
      <c r="B543" s="10" t="s">
        <v>1232</v>
      </c>
      <c r="C543" s="10">
        <v>225</v>
      </c>
    </row>
    <row r="544" spans="1:3" x14ac:dyDescent="0.3">
      <c r="A544" s="10" t="s">
        <v>1214</v>
      </c>
      <c r="B544" s="10" t="s">
        <v>1234</v>
      </c>
      <c r="C544" s="10">
        <v>228</v>
      </c>
    </row>
    <row r="545" spans="1:3" x14ac:dyDescent="0.3">
      <c r="A545" s="10" t="s">
        <v>1214</v>
      </c>
      <c r="B545" s="10" t="s">
        <v>1236</v>
      </c>
      <c r="C545" s="10">
        <v>330</v>
      </c>
    </row>
    <row r="546" spans="1:3" x14ac:dyDescent="0.3">
      <c r="A546" s="10" t="s">
        <v>1214</v>
      </c>
      <c r="B546" s="10" t="s">
        <v>1238</v>
      </c>
      <c r="C546" s="10">
        <v>333</v>
      </c>
    </row>
    <row r="547" spans="1:3" x14ac:dyDescent="0.3">
      <c r="A547" s="10" t="s">
        <v>1214</v>
      </c>
      <c r="B547" s="10" t="s">
        <v>1240</v>
      </c>
      <c r="C547" s="10">
        <v>22</v>
      </c>
    </row>
    <row r="548" spans="1:3" x14ac:dyDescent="0.3">
      <c r="A548" s="10" t="s">
        <v>1241</v>
      </c>
      <c r="B548" s="10" t="s">
        <v>1243</v>
      </c>
      <c r="C548" s="10">
        <v>40</v>
      </c>
    </row>
    <row r="549" spans="1:3" x14ac:dyDescent="0.3">
      <c r="A549" s="10" t="s">
        <v>1244</v>
      </c>
      <c r="B549" s="10" t="s">
        <v>1246</v>
      </c>
      <c r="C549" s="10">
        <v>0</v>
      </c>
    </row>
    <row r="550" spans="1:3" x14ac:dyDescent="0.3">
      <c r="A550" s="10" t="s">
        <v>1244</v>
      </c>
      <c r="B550" s="10" t="s">
        <v>1248</v>
      </c>
      <c r="C550" s="10">
        <v>57</v>
      </c>
    </row>
    <row r="551" spans="1:3" x14ac:dyDescent="0.3">
      <c r="A551" s="10" t="s">
        <v>1244</v>
      </c>
      <c r="B551" s="10" t="s">
        <v>1250</v>
      </c>
      <c r="C551" s="10">
        <v>63</v>
      </c>
    </row>
    <row r="552" spans="1:3" x14ac:dyDescent="0.3">
      <c r="A552" s="10" t="s">
        <v>1244</v>
      </c>
      <c r="B552" s="10" t="s">
        <v>1252</v>
      </c>
      <c r="C552" s="10">
        <v>64</v>
      </c>
    </row>
    <row r="553" spans="1:3" x14ac:dyDescent="0.3">
      <c r="A553" s="10" t="s">
        <v>1244</v>
      </c>
      <c r="B553" s="10" t="s">
        <v>1254</v>
      </c>
      <c r="C553" s="10">
        <v>123</v>
      </c>
    </row>
    <row r="554" spans="1:3" x14ac:dyDescent="0.3">
      <c r="A554" s="10" t="s">
        <v>1244</v>
      </c>
      <c r="B554" s="10" t="s">
        <v>1256</v>
      </c>
      <c r="C554" s="10">
        <v>135</v>
      </c>
    </row>
    <row r="555" spans="1:3" x14ac:dyDescent="0.3">
      <c r="A555" s="10" t="s">
        <v>1244</v>
      </c>
      <c r="B555" s="10" t="s">
        <v>1258</v>
      </c>
      <c r="C555" s="10">
        <v>141</v>
      </c>
    </row>
    <row r="556" spans="1:3" x14ac:dyDescent="0.3">
      <c r="A556" s="10" t="s">
        <v>1259</v>
      </c>
      <c r="B556" s="10" t="s">
        <v>1261</v>
      </c>
      <c r="C556" s="10">
        <v>243</v>
      </c>
    </row>
    <row r="557" spans="1:3" x14ac:dyDescent="0.3">
      <c r="A557" s="10" t="s">
        <v>1259</v>
      </c>
      <c r="B557" s="10" t="s">
        <v>1263</v>
      </c>
      <c r="C557" s="10">
        <v>184</v>
      </c>
    </row>
    <row r="558" spans="1:3" x14ac:dyDescent="0.3">
      <c r="A558" s="10" t="s">
        <v>1259</v>
      </c>
      <c r="B558" s="10" t="s">
        <v>1265</v>
      </c>
      <c r="C558" s="10">
        <v>246</v>
      </c>
    </row>
    <row r="559" spans="1:3" x14ac:dyDescent="0.3">
      <c r="A559" s="10" t="s">
        <v>1259</v>
      </c>
      <c r="B559" s="10" t="s">
        <v>1267</v>
      </c>
      <c r="C559" s="10">
        <v>279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Treemap</vt:lpstr>
      <vt:lpstr>Sunburst</vt:lpstr>
      <vt:lpstr>Histogram</vt:lpstr>
      <vt:lpstr>Pareto</vt:lpstr>
      <vt:lpstr>Box and Whisker</vt:lpstr>
      <vt:lpstr>Waterfall</vt:lpstr>
      <vt:lpstr>Funnel</vt:lpstr>
      <vt:lpstr>PivotTable Data</vt:lpstr>
      <vt:lpstr>PivotTable Report</vt:lpstr>
      <vt:lpstr>PivotChart</vt:lpstr>
      <vt:lpstr>CONCAT</vt:lpstr>
      <vt:lpstr>TEXTJOIN</vt:lpstr>
      <vt:lpstr>SWITCH</vt:lpstr>
      <vt:lpstr>IFS</vt:lpstr>
      <vt:lpstr>MAXIFS and MINIFS</vt:lpstr>
      <vt:lpstr>3D Maps</vt:lpstr>
      <vt:lpstr>Waterfall!ibrd_totals</vt:lpstr>
      <vt:lpstr>ibrd_totals</vt:lpstr>
    </vt:vector>
  </TitlesOfParts>
  <Company>Joanne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Young</dc:creator>
  <cp:lastModifiedBy>Jeanette McIver </cp:lastModifiedBy>
  <dcterms:created xsi:type="dcterms:W3CDTF">2009-01-06T19:35:08Z</dcterms:created>
  <dcterms:modified xsi:type="dcterms:W3CDTF">2016-07-18T23:13:41Z</dcterms:modified>
</cp:coreProperties>
</file>